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0" yWindow="0" windowWidth="25600" windowHeight="14660" tabRatio="500"/>
  </bookViews>
  <sheets>
    <sheet name="VULNERACIONEES A DERECHOS FDTAL" sheetId="1" r:id="rId1"/>
    <sheet name="CONVENCIONES" sheetId="3" r:id="rId2"/>
    <sheet name="APROBATORIAS" sheetId="4" r:id="rId3"/>
    <sheet name="ESTATUTARIAS" sheetId="5" r:id="rId4"/>
    <sheet name="MARCO" sheetId="6" r:id="rId5"/>
    <sheet name="ORDINARIAS" sheetId="7" r:id="rId6"/>
    <sheet name="ORGÁNICAS" sheetId="8" r:id="rId7"/>
  </sheets>
  <definedNames>
    <definedName name="_xlnm._FilterDatabase" localSheetId="0" hidden="1">'VULNERACIONEES A DERECHOS FDTAL'!$A$1:$Y$35</definedName>
    <definedName name="_xlnm.Print_Area" localSheetId="0">'VULNERACIONEES A DERECHOS FDTAL'!$A$1:$Y$35</definedName>
    <definedName name="_xlnm.Print_Titles" localSheetId="0">'VULNERACIONEES A DERECHOS FDTAL'!$1:$1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" i="8" l="1"/>
  <c r="H10" i="8"/>
  <c r="I10" i="8"/>
  <c r="J10" i="8"/>
  <c r="K10" i="8"/>
  <c r="L10" i="8"/>
  <c r="M10" i="8"/>
  <c r="N10" i="8"/>
  <c r="F10" i="8"/>
  <c r="G16" i="7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F16" i="7"/>
  <c r="E3" i="6"/>
  <c r="F3" i="6"/>
  <c r="G3" i="6"/>
  <c r="H3" i="6"/>
  <c r="I3" i="6"/>
  <c r="F4" i="5"/>
  <c r="G4" i="5"/>
  <c r="H4" i="5"/>
  <c r="I4" i="5"/>
  <c r="J4" i="5"/>
  <c r="K4" i="5"/>
  <c r="L4" i="5"/>
  <c r="M4" i="5"/>
  <c r="N4" i="5"/>
  <c r="O4" i="5"/>
  <c r="P4" i="5"/>
  <c r="Q4" i="5"/>
  <c r="E4" i="5"/>
  <c r="E10" i="4"/>
  <c r="F10" i="4"/>
  <c r="G10" i="4"/>
  <c r="H10" i="4"/>
  <c r="I10" i="4"/>
  <c r="J10" i="4"/>
  <c r="K2" i="4"/>
  <c r="K3" i="4"/>
  <c r="K4" i="4"/>
  <c r="K5" i="4"/>
  <c r="K6" i="4"/>
  <c r="K7" i="4"/>
  <c r="K8" i="4"/>
  <c r="K9" i="4"/>
  <c r="K10" i="4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Y2" i="1"/>
</calcChain>
</file>

<file path=xl/sharedStrings.xml><?xml version="1.0" encoding="utf-8"?>
<sst xmlns="http://schemas.openxmlformats.org/spreadsheetml/2006/main" count="280" uniqueCount="94">
  <si>
    <t>LEY</t>
  </si>
  <si>
    <t>AÑO</t>
  </si>
  <si>
    <t>SENTENCIA</t>
  </si>
  <si>
    <t>ACCESO A LA JUSTICIA</t>
  </si>
  <si>
    <t>LIBERTAD</t>
  </si>
  <si>
    <t>EXPRESIÓN</t>
  </si>
  <si>
    <t>DERECHOS POLÍTICOS</t>
  </si>
  <si>
    <t>C-655</t>
  </si>
  <si>
    <t>TRÁMITE ADECUADO EN LA CREACIÓN DE LAS NORMAS</t>
  </si>
  <si>
    <t>C-468</t>
  </si>
  <si>
    <t>C-255</t>
  </si>
  <si>
    <t>C-152</t>
  </si>
  <si>
    <t>JURISDICCIÓN</t>
  </si>
  <si>
    <t>C-379</t>
  </si>
  <si>
    <t>EXPROPIACIÓN</t>
  </si>
  <si>
    <t>C-382</t>
  </si>
  <si>
    <t>CORRESPONDENCIA</t>
  </si>
  <si>
    <t>TELECOMUNICACIONES</t>
  </si>
  <si>
    <t>C-008</t>
  </si>
  <si>
    <t>C-494</t>
  </si>
  <si>
    <t>C-353</t>
  </si>
  <si>
    <t>C-037</t>
  </si>
  <si>
    <t>TUTELA JUDICIAL EFECTIVA</t>
  </si>
  <si>
    <t>IGUALDAD</t>
  </si>
  <si>
    <t>DIGNIDAD</t>
  </si>
  <si>
    <t>INDEPENDENCIA Y AUTONOMÍA DE LAS FUNCIONES  ESTATALES ART 113 CN</t>
  </si>
  <si>
    <t>DEFENSA</t>
  </si>
  <si>
    <t>DEBIDO PROCESO</t>
  </si>
  <si>
    <t>C-138</t>
  </si>
  <si>
    <t>BUENA FE</t>
  </si>
  <si>
    <t>TRIBUTARIOS</t>
  </si>
  <si>
    <t>C-162</t>
  </si>
  <si>
    <t>C-1172</t>
  </si>
  <si>
    <t>C-310</t>
  </si>
  <si>
    <t>C-539</t>
  </si>
  <si>
    <t>FUNCIÓN PÚBLICA</t>
  </si>
  <si>
    <t>C-567</t>
  </si>
  <si>
    <t>C-709</t>
  </si>
  <si>
    <t>C-430</t>
  </si>
  <si>
    <t>C-364</t>
  </si>
  <si>
    <t>C-357</t>
  </si>
  <si>
    <t>C-1112</t>
  </si>
  <si>
    <t>C-716</t>
  </si>
  <si>
    <t>C-1545</t>
  </si>
  <si>
    <t>C-343</t>
  </si>
  <si>
    <t>C-525</t>
  </si>
  <si>
    <t>C-448</t>
  </si>
  <si>
    <t>C-012</t>
  </si>
  <si>
    <t>C-653</t>
  </si>
  <si>
    <t>C-244</t>
  </si>
  <si>
    <t>C-497</t>
  </si>
  <si>
    <t>C-428</t>
  </si>
  <si>
    <t>C-017</t>
  </si>
  <si>
    <t>TOTALES</t>
  </si>
  <si>
    <t>DERECHOS ADQUIRIDOS</t>
  </si>
  <si>
    <t>ACC. JCIA</t>
  </si>
  <si>
    <t>D. AD</t>
  </si>
  <si>
    <t>T,J,E,</t>
  </si>
  <si>
    <t>TELEC</t>
  </si>
  <si>
    <t>F.PBCA</t>
  </si>
  <si>
    <t>B.FE</t>
  </si>
  <si>
    <t>CORRESP.</t>
  </si>
  <si>
    <t>A.F.E.</t>
  </si>
  <si>
    <t>T.A.C.N.</t>
  </si>
  <si>
    <t>TRIB.</t>
  </si>
  <si>
    <t>IGUA.</t>
  </si>
  <si>
    <t>DFSA</t>
  </si>
  <si>
    <t>D.PCSO.</t>
  </si>
  <si>
    <t>JUR.</t>
  </si>
  <si>
    <t>EXP.</t>
  </si>
  <si>
    <t>DIG.</t>
  </si>
  <si>
    <t>LIB.</t>
  </si>
  <si>
    <t>D.POL.</t>
  </si>
  <si>
    <t>DERECHO FUNDAMENTAL</t>
  </si>
  <si>
    <t>SIGLA</t>
  </si>
  <si>
    <t>TOTAL VULNERACIONES POR LEY</t>
  </si>
  <si>
    <t>TIPO DE LEY</t>
  </si>
  <si>
    <t>AP</t>
  </si>
  <si>
    <t>E</t>
  </si>
  <si>
    <t>Estatutaria</t>
  </si>
  <si>
    <t>Orgánica</t>
  </si>
  <si>
    <t>OG</t>
  </si>
  <si>
    <t>Ordinaria</t>
  </si>
  <si>
    <t>O</t>
  </si>
  <si>
    <t>Marco</t>
  </si>
  <si>
    <t>M</t>
  </si>
  <si>
    <t>Facultades</t>
  </si>
  <si>
    <t>FE</t>
  </si>
  <si>
    <t>Aprobatoria</t>
  </si>
  <si>
    <t>Convocatoria</t>
  </si>
  <si>
    <t>CO</t>
  </si>
  <si>
    <t>TOTAL DERECHOS VULNERADOS</t>
  </si>
  <si>
    <t>TOTAL VULNERACIONES</t>
  </si>
  <si>
    <t>TOTAL DE VULNERACIONES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</si>
</sst>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theme="1"/>
      </left>
      <right style="medium">
        <color theme="1"/>
      </right>
      <top style="thick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ck">
        <color theme="1"/>
      </top>
      <bottom style="medium">
        <color theme="1"/>
      </bottom>
      <diagonal/>
    </border>
    <border>
      <left style="medium">
        <color theme="1"/>
      </left>
      <right style="thick">
        <color theme="1"/>
      </right>
      <top style="thick">
        <color theme="1"/>
      </top>
      <bottom style="medium">
        <color theme="1"/>
      </bottom>
      <diagonal/>
    </border>
    <border>
      <left style="thick">
        <color theme="1"/>
      </left>
      <right style="medium">
        <color theme="1"/>
      </right>
      <top style="medium">
        <color theme="1"/>
      </top>
      <bottom style="thick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ck">
        <color theme="1"/>
      </bottom>
      <diagonal/>
    </border>
    <border>
      <left style="medium">
        <color theme="1"/>
      </left>
      <right style="thick">
        <color theme="1"/>
      </right>
      <top style="medium">
        <color theme="1"/>
      </top>
      <bottom style="thick">
        <color theme="1"/>
      </bottom>
      <diagonal/>
    </border>
    <border>
      <left style="thick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ck">
        <color theme="1"/>
      </right>
      <top style="medium">
        <color theme="1"/>
      </top>
      <bottom style="medium">
        <color theme="1"/>
      </bottom>
      <diagonal/>
    </border>
    <border>
      <left style="thick">
        <color theme="1"/>
      </left>
      <right style="medium">
        <color theme="1"/>
      </right>
      <top style="thick">
        <color theme="1"/>
      </top>
      <bottom style="thick">
        <color theme="1"/>
      </bottom>
      <diagonal/>
    </border>
    <border>
      <left style="medium">
        <color theme="1"/>
      </left>
      <right style="medium">
        <color theme="1"/>
      </right>
      <top style="thick">
        <color theme="1"/>
      </top>
      <bottom style="thick">
        <color theme="1"/>
      </bottom>
      <diagonal/>
    </border>
    <border>
      <left style="medium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ck">
        <color theme="1"/>
      </right>
      <top style="medium">
        <color theme="1"/>
      </top>
      <bottom/>
      <diagonal/>
    </border>
    <border>
      <left style="thick">
        <color theme="1"/>
      </left>
      <right/>
      <top style="medium">
        <color theme="1"/>
      </top>
      <bottom style="thick">
        <color theme="1"/>
      </bottom>
      <diagonal/>
    </border>
    <border>
      <left/>
      <right/>
      <top style="medium">
        <color theme="1"/>
      </top>
      <bottom style="thick">
        <color theme="1"/>
      </bottom>
      <diagonal/>
    </border>
    <border>
      <left/>
      <right style="medium">
        <color theme="1"/>
      </right>
      <top style="medium">
        <color theme="1"/>
      </top>
      <bottom style="thick">
        <color theme="1"/>
      </bottom>
      <diagonal/>
    </border>
  </borders>
  <cellStyleXfs count="19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/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0" fillId="0" borderId="0" xfId="0" applyFont="1"/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5" fillId="0" borderId="7" xfId="0" applyFont="1" applyBorder="1" applyAlignment="1">
      <alignment wrapText="1"/>
    </xf>
    <xf numFmtId="0" fontId="5" fillId="0" borderId="9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horizontal="center"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8" xfId="0" applyFont="1" applyBorder="1" applyAlignment="1">
      <alignment wrapText="1"/>
    </xf>
    <xf numFmtId="0" fontId="8" fillId="0" borderId="0" xfId="0" applyFont="1"/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wrapText="1"/>
    </xf>
    <xf numFmtId="0" fontId="8" fillId="0" borderId="8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wrapText="1"/>
    </xf>
    <xf numFmtId="0" fontId="8" fillId="0" borderId="21" xfId="0" applyFont="1" applyBorder="1" applyAlignment="1">
      <alignment wrapText="1"/>
    </xf>
    <xf numFmtId="0" fontId="8" fillId="0" borderId="21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1" fillId="0" borderId="7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9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 wrapText="1"/>
    </xf>
    <xf numFmtId="0" fontId="11" fillId="0" borderId="21" xfId="0" applyFont="1" applyBorder="1" applyAlignment="1">
      <alignment horizontal="center" wrapText="1"/>
    </xf>
    <xf numFmtId="0" fontId="11" fillId="0" borderId="22" xfId="0" applyFont="1" applyBorder="1" applyAlignment="1">
      <alignment horizontal="center" wrapText="1"/>
    </xf>
    <xf numFmtId="0" fontId="11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11" fillId="0" borderId="8" xfId="0" applyFont="1" applyBorder="1" applyAlignment="1">
      <alignment wrapText="1"/>
    </xf>
    <xf numFmtId="0" fontId="11" fillId="0" borderId="0" xfId="0" applyFont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</cellXfs>
  <cellStyles count="19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tabSelected="1" topLeftCell="M1" zoomScale="200" zoomScaleNormal="200" zoomScalePageLayoutView="200" workbookViewId="0">
      <selection activeCell="Y7" sqref="Y7"/>
    </sheetView>
  </sheetViews>
  <sheetFormatPr baseColWidth="10" defaultRowHeight="12" x14ac:dyDescent="0"/>
  <cols>
    <col min="1" max="1" width="7" style="84" customWidth="1"/>
    <col min="2" max="2" width="5" style="82" customWidth="1"/>
    <col min="3" max="3" width="6" style="84" customWidth="1"/>
    <col min="4" max="4" width="8" style="84" customWidth="1"/>
    <col min="5" max="5" width="5" style="82" customWidth="1"/>
    <col min="6" max="6" width="6.1640625" style="82" customWidth="1"/>
    <col min="7" max="7" width="5.1640625" style="82" customWidth="1"/>
    <col min="8" max="8" width="7.83203125" style="82" customWidth="1"/>
    <col min="9" max="9" width="6.6640625" style="82" customWidth="1"/>
    <col min="10" max="10" width="7.1640625" style="82" customWidth="1"/>
    <col min="11" max="11" width="7.33203125" style="82" customWidth="1"/>
    <col min="12" max="12" width="8.5" style="82" customWidth="1"/>
    <col min="13" max="13" width="12.83203125" style="82" customWidth="1"/>
    <col min="14" max="14" width="10.6640625" style="82" customWidth="1"/>
    <col min="15" max="15" width="5.83203125" style="82" customWidth="1"/>
    <col min="16" max="16" width="4.5" style="82" customWidth="1"/>
    <col min="17" max="17" width="6.6640625" style="82" customWidth="1"/>
    <col min="18" max="18" width="9.1640625" style="82" customWidth="1"/>
    <col min="19" max="19" width="5.33203125" style="82" customWidth="1"/>
    <col min="20" max="21" width="5" style="82" customWidth="1"/>
    <col min="22" max="22" width="4.6640625" style="82" customWidth="1"/>
    <col min="23" max="23" width="5" style="82" customWidth="1"/>
    <col min="24" max="24" width="4.33203125" style="82" customWidth="1"/>
    <col min="25" max="25" width="9.6640625" style="77" customWidth="1"/>
    <col min="26" max="16384" width="10.83203125" style="82"/>
  </cols>
  <sheetData>
    <row r="1" spans="1:25" s="77" customFormat="1" ht="64" customHeight="1" thickTop="1" thickBot="1">
      <c r="A1" s="72" t="s">
        <v>0</v>
      </c>
      <c r="B1" s="73" t="s">
        <v>1</v>
      </c>
      <c r="C1" s="74" t="s">
        <v>76</v>
      </c>
      <c r="D1" s="73" t="s">
        <v>2</v>
      </c>
      <c r="E1" s="74" t="s">
        <v>1</v>
      </c>
      <c r="F1" s="75" t="s">
        <v>3</v>
      </c>
      <c r="G1" s="75" t="s">
        <v>54</v>
      </c>
      <c r="H1" s="75" t="s">
        <v>22</v>
      </c>
      <c r="I1" s="75" t="s">
        <v>17</v>
      </c>
      <c r="J1" s="75" t="s">
        <v>35</v>
      </c>
      <c r="K1" s="75" t="s">
        <v>29</v>
      </c>
      <c r="L1" s="75" t="s">
        <v>16</v>
      </c>
      <c r="M1" s="75" t="s">
        <v>25</v>
      </c>
      <c r="N1" s="75" t="s">
        <v>8</v>
      </c>
      <c r="O1" s="75" t="s">
        <v>30</v>
      </c>
      <c r="P1" s="75" t="s">
        <v>23</v>
      </c>
      <c r="Q1" s="75" t="s">
        <v>26</v>
      </c>
      <c r="R1" s="75" t="s">
        <v>27</v>
      </c>
      <c r="S1" s="75" t="s">
        <v>12</v>
      </c>
      <c r="T1" s="75" t="s">
        <v>14</v>
      </c>
      <c r="U1" s="75" t="s">
        <v>24</v>
      </c>
      <c r="V1" s="75" t="s">
        <v>4</v>
      </c>
      <c r="W1" s="75" t="s">
        <v>5</v>
      </c>
      <c r="X1" s="75" t="s">
        <v>6</v>
      </c>
      <c r="Y1" s="76" t="s">
        <v>75</v>
      </c>
    </row>
    <row r="2" spans="1:25" ht="14" thickTop="1" thickBot="1">
      <c r="A2" s="78">
        <v>285</v>
      </c>
      <c r="B2" s="79">
        <v>1996</v>
      </c>
      <c r="C2" s="80" t="s">
        <v>77</v>
      </c>
      <c r="D2" s="81" t="s">
        <v>7</v>
      </c>
      <c r="E2" s="79">
        <v>1996</v>
      </c>
      <c r="F2" s="81">
        <v>0</v>
      </c>
      <c r="G2" s="81">
        <v>0</v>
      </c>
      <c r="H2" s="81">
        <v>0</v>
      </c>
      <c r="I2" s="81">
        <v>0</v>
      </c>
      <c r="J2" s="81">
        <v>0</v>
      </c>
      <c r="K2" s="81">
        <v>0</v>
      </c>
      <c r="L2" s="81">
        <v>0</v>
      </c>
      <c r="M2" s="81">
        <v>0</v>
      </c>
      <c r="N2" s="81">
        <v>0</v>
      </c>
      <c r="O2" s="81">
        <v>0</v>
      </c>
      <c r="P2" s="81">
        <v>0</v>
      </c>
      <c r="Q2" s="81">
        <v>0</v>
      </c>
      <c r="R2" s="81">
        <v>0</v>
      </c>
      <c r="S2" s="81">
        <v>0</v>
      </c>
      <c r="T2" s="81">
        <v>0</v>
      </c>
      <c r="U2" s="81">
        <v>0</v>
      </c>
      <c r="V2" s="81">
        <v>0</v>
      </c>
      <c r="W2" s="81">
        <v>0</v>
      </c>
      <c r="X2" s="81">
        <v>1</v>
      </c>
      <c r="Y2" s="43">
        <f>SUM(F2:X2)</f>
        <v>1</v>
      </c>
    </row>
    <row r="3" spans="1:25" ht="13" thickBot="1">
      <c r="A3" s="36">
        <v>347</v>
      </c>
      <c r="B3" s="83">
        <v>1997</v>
      </c>
      <c r="C3" s="37" t="s">
        <v>77</v>
      </c>
      <c r="D3" s="37" t="s">
        <v>9</v>
      </c>
      <c r="E3" s="83">
        <v>1997</v>
      </c>
      <c r="F3" s="37">
        <v>0</v>
      </c>
      <c r="G3" s="37">
        <v>0</v>
      </c>
      <c r="H3" s="37">
        <v>0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37">
        <v>1</v>
      </c>
      <c r="O3" s="37">
        <v>0</v>
      </c>
      <c r="P3" s="37">
        <v>0</v>
      </c>
      <c r="Q3" s="37">
        <v>0</v>
      </c>
      <c r="R3" s="37">
        <v>0</v>
      </c>
      <c r="S3" s="37">
        <v>0</v>
      </c>
      <c r="T3" s="37">
        <v>0</v>
      </c>
      <c r="U3" s="37">
        <v>0</v>
      </c>
      <c r="V3" s="37">
        <v>0</v>
      </c>
      <c r="W3" s="37">
        <v>0</v>
      </c>
      <c r="X3" s="37">
        <v>0</v>
      </c>
      <c r="Y3" s="87">
        <f t="shared" ref="Y3:Y35" si="0">SUM(F3:X3)</f>
        <v>1</v>
      </c>
    </row>
    <row r="4" spans="1:25" ht="13" thickBot="1">
      <c r="A4" s="36">
        <v>194</v>
      </c>
      <c r="B4" s="83">
        <v>1995</v>
      </c>
      <c r="C4" s="37" t="s">
        <v>77</v>
      </c>
      <c r="D4" s="37" t="s">
        <v>10</v>
      </c>
      <c r="E4" s="83">
        <v>1996</v>
      </c>
      <c r="F4" s="37">
        <v>0</v>
      </c>
      <c r="G4" s="37">
        <v>0</v>
      </c>
      <c r="H4" s="37">
        <v>0</v>
      </c>
      <c r="I4" s="37">
        <v>0</v>
      </c>
      <c r="J4" s="37">
        <v>0</v>
      </c>
      <c r="K4" s="37">
        <v>0</v>
      </c>
      <c r="L4" s="37">
        <v>0</v>
      </c>
      <c r="M4" s="37">
        <v>0</v>
      </c>
      <c r="N4" s="37">
        <v>1</v>
      </c>
      <c r="O4" s="37">
        <v>0</v>
      </c>
      <c r="P4" s="37">
        <v>0</v>
      </c>
      <c r="Q4" s="37">
        <v>0</v>
      </c>
      <c r="R4" s="37">
        <v>0</v>
      </c>
      <c r="S4" s="37">
        <v>0</v>
      </c>
      <c r="T4" s="37">
        <v>0</v>
      </c>
      <c r="U4" s="37">
        <v>0</v>
      </c>
      <c r="V4" s="37">
        <v>0</v>
      </c>
      <c r="W4" s="37">
        <v>0</v>
      </c>
      <c r="X4" s="37">
        <v>0</v>
      </c>
      <c r="Y4" s="87">
        <f t="shared" si="0"/>
        <v>1</v>
      </c>
    </row>
    <row r="5" spans="1:25" ht="13" thickBot="1">
      <c r="A5" s="36">
        <v>207</v>
      </c>
      <c r="B5" s="83">
        <v>1995</v>
      </c>
      <c r="C5" s="37" t="s">
        <v>77</v>
      </c>
      <c r="D5" s="37" t="s">
        <v>11</v>
      </c>
      <c r="E5" s="83">
        <v>1996</v>
      </c>
      <c r="F5" s="37">
        <v>0</v>
      </c>
      <c r="G5" s="37">
        <v>0</v>
      </c>
      <c r="H5" s="37">
        <v>0</v>
      </c>
      <c r="I5" s="37">
        <v>0</v>
      </c>
      <c r="J5" s="37">
        <v>0</v>
      </c>
      <c r="K5" s="37">
        <v>0</v>
      </c>
      <c r="L5" s="37">
        <v>0</v>
      </c>
      <c r="M5" s="37">
        <v>0</v>
      </c>
      <c r="N5" s="37">
        <v>0</v>
      </c>
      <c r="O5" s="37">
        <v>0</v>
      </c>
      <c r="P5" s="37">
        <v>0</v>
      </c>
      <c r="Q5" s="37">
        <v>0</v>
      </c>
      <c r="R5" s="37">
        <v>0</v>
      </c>
      <c r="S5" s="37">
        <v>1</v>
      </c>
      <c r="T5" s="37">
        <v>0</v>
      </c>
      <c r="U5" s="37">
        <v>0</v>
      </c>
      <c r="V5" s="37">
        <v>0</v>
      </c>
      <c r="W5" s="37">
        <v>0</v>
      </c>
      <c r="X5" s="37">
        <v>0</v>
      </c>
      <c r="Y5" s="87">
        <f t="shared" si="0"/>
        <v>1</v>
      </c>
    </row>
    <row r="6" spans="1:25" ht="13" thickBot="1">
      <c r="A6" s="36">
        <v>245</v>
      </c>
      <c r="B6" s="83">
        <v>1995</v>
      </c>
      <c r="C6" s="37" t="s">
        <v>77</v>
      </c>
      <c r="D6" s="37" t="s">
        <v>13</v>
      </c>
      <c r="E6" s="83">
        <v>1996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7">
        <v>0</v>
      </c>
      <c r="Q6" s="37">
        <v>0</v>
      </c>
      <c r="R6" s="37">
        <v>0</v>
      </c>
      <c r="S6" s="37">
        <v>0</v>
      </c>
      <c r="T6" s="37">
        <v>1</v>
      </c>
      <c r="U6" s="37">
        <v>0</v>
      </c>
      <c r="V6" s="37">
        <v>0</v>
      </c>
      <c r="W6" s="37">
        <v>0</v>
      </c>
      <c r="X6" s="37">
        <v>0</v>
      </c>
      <c r="Y6" s="87">
        <f t="shared" si="0"/>
        <v>1</v>
      </c>
    </row>
    <row r="7" spans="1:25" ht="13" thickBot="1">
      <c r="A7" s="36">
        <v>252</v>
      </c>
      <c r="B7" s="83">
        <v>1995</v>
      </c>
      <c r="C7" s="37" t="s">
        <v>77</v>
      </c>
      <c r="D7" s="37" t="s">
        <v>15</v>
      </c>
      <c r="E7" s="83">
        <v>1996</v>
      </c>
      <c r="F7" s="37">
        <v>0</v>
      </c>
      <c r="G7" s="37">
        <v>0</v>
      </c>
      <c r="H7" s="37">
        <v>0</v>
      </c>
      <c r="I7" s="37">
        <v>1</v>
      </c>
      <c r="J7" s="37">
        <v>0</v>
      </c>
      <c r="K7" s="37">
        <v>0</v>
      </c>
      <c r="L7" s="37">
        <v>1</v>
      </c>
      <c r="M7" s="37">
        <v>0</v>
      </c>
      <c r="N7" s="37">
        <v>0</v>
      </c>
      <c r="O7" s="37">
        <v>0</v>
      </c>
      <c r="P7" s="37">
        <v>0</v>
      </c>
      <c r="Q7" s="37">
        <v>0</v>
      </c>
      <c r="R7" s="37">
        <v>0</v>
      </c>
      <c r="S7" s="37">
        <v>0</v>
      </c>
      <c r="T7" s="37">
        <v>0</v>
      </c>
      <c r="U7" s="37">
        <v>0</v>
      </c>
      <c r="V7" s="37">
        <v>0</v>
      </c>
      <c r="W7" s="37">
        <v>0</v>
      </c>
      <c r="X7" s="37">
        <v>0</v>
      </c>
      <c r="Y7" s="87">
        <f t="shared" si="0"/>
        <v>2</v>
      </c>
    </row>
    <row r="8" spans="1:25" ht="13" thickBot="1">
      <c r="A8" s="36">
        <v>279</v>
      </c>
      <c r="B8" s="83">
        <v>1996</v>
      </c>
      <c r="C8" s="37" t="s">
        <v>77</v>
      </c>
      <c r="D8" s="37" t="s">
        <v>18</v>
      </c>
      <c r="E8" s="83">
        <v>1997</v>
      </c>
      <c r="F8" s="37">
        <v>0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0</v>
      </c>
      <c r="S8" s="37">
        <v>0</v>
      </c>
      <c r="T8" s="37">
        <v>1</v>
      </c>
      <c r="U8" s="37">
        <v>0</v>
      </c>
      <c r="V8" s="37">
        <v>0</v>
      </c>
      <c r="W8" s="37">
        <v>0</v>
      </c>
      <c r="X8" s="37">
        <v>0</v>
      </c>
      <c r="Y8" s="87">
        <f t="shared" si="0"/>
        <v>1</v>
      </c>
    </row>
    <row r="9" spans="1:25" ht="13" thickBot="1">
      <c r="A9" s="36">
        <v>437</v>
      </c>
      <c r="B9" s="83">
        <v>1998</v>
      </c>
      <c r="C9" s="37" t="s">
        <v>77</v>
      </c>
      <c r="D9" s="37" t="s">
        <v>19</v>
      </c>
      <c r="E9" s="83">
        <v>1998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1</v>
      </c>
      <c r="U9" s="37">
        <v>0</v>
      </c>
      <c r="V9" s="37">
        <v>0</v>
      </c>
      <c r="W9" s="37">
        <v>0</v>
      </c>
      <c r="X9" s="37">
        <v>0</v>
      </c>
      <c r="Y9" s="87">
        <f t="shared" si="0"/>
        <v>1</v>
      </c>
    </row>
    <row r="10" spans="1:25" ht="13" thickBot="1">
      <c r="A10" s="36">
        <v>163</v>
      </c>
      <c r="B10" s="83">
        <v>1994</v>
      </c>
      <c r="C10" s="37" t="s">
        <v>78</v>
      </c>
      <c r="D10" s="37" t="s">
        <v>20</v>
      </c>
      <c r="E10" s="83">
        <v>1994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2</v>
      </c>
      <c r="Y10" s="87">
        <f t="shared" si="0"/>
        <v>2</v>
      </c>
    </row>
    <row r="11" spans="1:25" ht="13" thickBot="1">
      <c r="A11" s="36">
        <v>270</v>
      </c>
      <c r="B11" s="83">
        <v>1996</v>
      </c>
      <c r="C11" s="37" t="s">
        <v>78</v>
      </c>
      <c r="D11" s="37" t="s">
        <v>21</v>
      </c>
      <c r="E11" s="83">
        <v>1996</v>
      </c>
      <c r="F11" s="37">
        <v>27</v>
      </c>
      <c r="G11" s="37">
        <v>2</v>
      </c>
      <c r="H11" s="37">
        <v>29</v>
      </c>
      <c r="I11" s="37">
        <v>0</v>
      </c>
      <c r="J11" s="37">
        <v>0</v>
      </c>
      <c r="K11" s="37">
        <v>0</v>
      </c>
      <c r="L11" s="37">
        <v>0</v>
      </c>
      <c r="M11" s="37">
        <v>48</v>
      </c>
      <c r="N11" s="37">
        <v>33</v>
      </c>
      <c r="O11" s="37">
        <v>0</v>
      </c>
      <c r="P11" s="37">
        <v>9</v>
      </c>
      <c r="Q11" s="37">
        <v>4</v>
      </c>
      <c r="R11" s="37">
        <v>27</v>
      </c>
      <c r="S11" s="37">
        <v>4</v>
      </c>
      <c r="T11" s="37">
        <v>0</v>
      </c>
      <c r="U11" s="37">
        <v>3</v>
      </c>
      <c r="V11" s="37">
        <v>1</v>
      </c>
      <c r="W11" s="37">
        <v>0</v>
      </c>
      <c r="X11" s="37">
        <v>0</v>
      </c>
      <c r="Y11" s="87">
        <f t="shared" si="0"/>
        <v>187</v>
      </c>
    </row>
    <row r="12" spans="1:25" ht="13" thickBot="1">
      <c r="A12" s="36">
        <v>174</v>
      </c>
      <c r="B12" s="83">
        <v>1994</v>
      </c>
      <c r="C12" s="37" t="s">
        <v>85</v>
      </c>
      <c r="D12" s="37" t="s">
        <v>28</v>
      </c>
      <c r="E12" s="83">
        <v>1996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1</v>
      </c>
      <c r="L12" s="37">
        <v>0</v>
      </c>
      <c r="M12" s="37">
        <v>0</v>
      </c>
      <c r="N12" s="37">
        <v>0</v>
      </c>
      <c r="O12" s="37">
        <v>2</v>
      </c>
      <c r="P12" s="37">
        <v>1</v>
      </c>
      <c r="Q12" s="37">
        <v>0</v>
      </c>
      <c r="R12" s="37">
        <v>2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87">
        <f t="shared" si="0"/>
        <v>6</v>
      </c>
    </row>
    <row r="13" spans="1:25" ht="13" thickBot="1">
      <c r="A13" s="36">
        <v>182</v>
      </c>
      <c r="B13" s="83">
        <v>1995</v>
      </c>
      <c r="C13" s="37" t="s">
        <v>83</v>
      </c>
      <c r="D13" s="37" t="s">
        <v>31</v>
      </c>
      <c r="E13" s="83">
        <v>2000</v>
      </c>
      <c r="F13" s="37">
        <v>1</v>
      </c>
      <c r="G13" s="37">
        <v>0</v>
      </c>
      <c r="H13" s="37">
        <v>1</v>
      </c>
      <c r="I13" s="37">
        <v>1</v>
      </c>
      <c r="J13" s="37">
        <v>0</v>
      </c>
      <c r="K13" s="37">
        <v>0</v>
      </c>
      <c r="L13" s="37">
        <v>0</v>
      </c>
      <c r="M13" s="37">
        <v>1</v>
      </c>
      <c r="N13" s="37">
        <v>0</v>
      </c>
      <c r="O13" s="37">
        <v>0</v>
      </c>
      <c r="P13" s="37">
        <v>0</v>
      </c>
      <c r="Q13" s="37">
        <v>1</v>
      </c>
      <c r="R13" s="37">
        <v>1</v>
      </c>
      <c r="S13" s="37">
        <v>0</v>
      </c>
      <c r="T13" s="37">
        <v>0</v>
      </c>
      <c r="U13" s="37">
        <v>0</v>
      </c>
      <c r="V13" s="37">
        <v>1</v>
      </c>
      <c r="W13" s="37">
        <v>1</v>
      </c>
      <c r="X13" s="37">
        <v>0</v>
      </c>
      <c r="Y13" s="87">
        <f t="shared" si="0"/>
        <v>8</v>
      </c>
    </row>
    <row r="14" spans="1:25" ht="13" thickBot="1">
      <c r="A14" s="36">
        <v>182</v>
      </c>
      <c r="B14" s="83">
        <v>1995</v>
      </c>
      <c r="C14" s="37" t="s">
        <v>83</v>
      </c>
      <c r="D14" s="37" t="s">
        <v>32</v>
      </c>
      <c r="E14" s="83">
        <v>2001</v>
      </c>
      <c r="F14" s="37">
        <v>0</v>
      </c>
      <c r="G14" s="37">
        <v>0</v>
      </c>
      <c r="H14" s="37">
        <v>0</v>
      </c>
      <c r="I14" s="37">
        <v>1</v>
      </c>
      <c r="J14" s="37">
        <v>0</v>
      </c>
      <c r="K14" s="37">
        <v>0</v>
      </c>
      <c r="L14" s="37">
        <v>0</v>
      </c>
      <c r="M14" s="37">
        <v>1</v>
      </c>
      <c r="N14" s="37">
        <v>0</v>
      </c>
      <c r="O14" s="37">
        <v>0</v>
      </c>
      <c r="P14" s="37">
        <v>1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1</v>
      </c>
      <c r="W14" s="37">
        <v>1</v>
      </c>
      <c r="X14" s="37">
        <v>0</v>
      </c>
      <c r="Y14" s="87">
        <f t="shared" si="0"/>
        <v>5</v>
      </c>
    </row>
    <row r="15" spans="1:25" ht="13" thickBot="1">
      <c r="A15" s="36">
        <v>182</v>
      </c>
      <c r="B15" s="83">
        <v>1995</v>
      </c>
      <c r="C15" s="37" t="s">
        <v>83</v>
      </c>
      <c r="D15" s="37" t="s">
        <v>33</v>
      </c>
      <c r="E15" s="83">
        <v>1996</v>
      </c>
      <c r="F15" s="37">
        <v>0</v>
      </c>
      <c r="G15" s="37">
        <v>0</v>
      </c>
      <c r="H15" s="37">
        <v>0</v>
      </c>
      <c r="I15" s="37">
        <v>1</v>
      </c>
      <c r="J15" s="37">
        <v>0</v>
      </c>
      <c r="K15" s="37">
        <v>0</v>
      </c>
      <c r="L15" s="37">
        <v>0</v>
      </c>
      <c r="M15" s="37">
        <v>1</v>
      </c>
      <c r="N15" s="37">
        <v>0</v>
      </c>
      <c r="O15" s="37">
        <v>0</v>
      </c>
      <c r="P15" s="37">
        <v>1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87">
        <f t="shared" si="0"/>
        <v>3</v>
      </c>
    </row>
    <row r="16" spans="1:25" ht="13" thickBot="1">
      <c r="A16" s="36">
        <v>190</v>
      </c>
      <c r="B16" s="83">
        <v>1995</v>
      </c>
      <c r="C16" s="37" t="s">
        <v>83</v>
      </c>
      <c r="D16" s="37" t="s">
        <v>34</v>
      </c>
      <c r="E16" s="83">
        <v>1998</v>
      </c>
      <c r="F16" s="37">
        <v>0</v>
      </c>
      <c r="G16" s="37">
        <v>1</v>
      </c>
      <c r="H16" s="37">
        <v>0</v>
      </c>
      <c r="I16" s="37">
        <v>0</v>
      </c>
      <c r="J16" s="37">
        <v>1</v>
      </c>
      <c r="K16" s="37">
        <v>0</v>
      </c>
      <c r="L16" s="37">
        <v>0</v>
      </c>
      <c r="M16" s="37">
        <v>1</v>
      </c>
      <c r="N16" s="37">
        <v>0</v>
      </c>
      <c r="O16" s="37">
        <v>0</v>
      </c>
      <c r="P16" s="37">
        <v>1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87">
        <f t="shared" si="0"/>
        <v>4</v>
      </c>
    </row>
    <row r="17" spans="1:25" ht="13" thickBot="1">
      <c r="A17" s="36">
        <v>190</v>
      </c>
      <c r="B17" s="83">
        <v>1995</v>
      </c>
      <c r="C17" s="37" t="s">
        <v>83</v>
      </c>
      <c r="D17" s="37" t="s">
        <v>36</v>
      </c>
      <c r="E17" s="83">
        <v>1997</v>
      </c>
      <c r="F17" s="37">
        <v>0</v>
      </c>
      <c r="G17" s="37">
        <v>0</v>
      </c>
      <c r="H17" s="37">
        <v>0</v>
      </c>
      <c r="I17" s="37">
        <v>0</v>
      </c>
      <c r="J17" s="37">
        <v>1</v>
      </c>
      <c r="K17" s="37">
        <v>0</v>
      </c>
      <c r="L17" s="37">
        <v>0</v>
      </c>
      <c r="M17" s="37">
        <v>1</v>
      </c>
      <c r="N17" s="37">
        <v>1</v>
      </c>
      <c r="O17" s="37">
        <v>0</v>
      </c>
      <c r="P17" s="37">
        <v>1</v>
      </c>
      <c r="Q17" s="37">
        <v>0</v>
      </c>
      <c r="R17" s="37">
        <v>1</v>
      </c>
      <c r="S17" s="37">
        <v>0</v>
      </c>
      <c r="T17" s="37">
        <v>0</v>
      </c>
      <c r="U17" s="37">
        <v>1</v>
      </c>
      <c r="V17" s="37">
        <v>1</v>
      </c>
      <c r="W17" s="37">
        <v>0</v>
      </c>
      <c r="X17" s="37">
        <v>0</v>
      </c>
      <c r="Y17" s="87">
        <f t="shared" si="0"/>
        <v>7</v>
      </c>
    </row>
    <row r="18" spans="1:25" ht="13" thickBot="1">
      <c r="A18" s="36">
        <v>190</v>
      </c>
      <c r="B18" s="83">
        <v>1995</v>
      </c>
      <c r="C18" s="37" t="s">
        <v>83</v>
      </c>
      <c r="D18" s="37" t="s">
        <v>37</v>
      </c>
      <c r="E18" s="83">
        <v>1996</v>
      </c>
      <c r="F18" s="37">
        <v>1</v>
      </c>
      <c r="G18" s="37">
        <v>0</v>
      </c>
      <c r="H18" s="37">
        <v>1</v>
      </c>
      <c r="I18" s="37">
        <v>0</v>
      </c>
      <c r="J18" s="37">
        <v>1</v>
      </c>
      <c r="K18" s="37">
        <v>0</v>
      </c>
      <c r="L18" s="37">
        <v>0</v>
      </c>
      <c r="M18" s="37">
        <v>1</v>
      </c>
      <c r="N18" s="37">
        <v>0</v>
      </c>
      <c r="O18" s="37">
        <v>0</v>
      </c>
      <c r="P18" s="37">
        <v>1</v>
      </c>
      <c r="Q18" s="37">
        <v>1</v>
      </c>
      <c r="R18" s="37">
        <v>1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87">
        <f t="shared" si="0"/>
        <v>7</v>
      </c>
    </row>
    <row r="19" spans="1:25" ht="13" thickBot="1">
      <c r="A19" s="36">
        <v>228</v>
      </c>
      <c r="B19" s="83">
        <v>1995</v>
      </c>
      <c r="C19" s="37" t="s">
        <v>83</v>
      </c>
      <c r="D19" s="37" t="s">
        <v>38</v>
      </c>
      <c r="E19" s="83">
        <v>1996</v>
      </c>
      <c r="F19" s="37">
        <v>1</v>
      </c>
      <c r="G19" s="37">
        <v>0</v>
      </c>
      <c r="H19" s="37">
        <v>1</v>
      </c>
      <c r="I19" s="37">
        <v>0</v>
      </c>
      <c r="J19" s="37">
        <v>0</v>
      </c>
      <c r="K19" s="37">
        <v>1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1</v>
      </c>
      <c r="R19" s="37">
        <v>1</v>
      </c>
      <c r="S19" s="37">
        <v>0</v>
      </c>
      <c r="T19" s="37">
        <v>0</v>
      </c>
      <c r="U19" s="37">
        <v>0</v>
      </c>
      <c r="V19" s="37">
        <v>1</v>
      </c>
      <c r="W19" s="37">
        <v>0</v>
      </c>
      <c r="X19" s="37">
        <v>0</v>
      </c>
      <c r="Y19" s="87">
        <f t="shared" si="0"/>
        <v>6</v>
      </c>
    </row>
    <row r="20" spans="1:25" ht="13" thickBot="1">
      <c r="A20" s="36">
        <v>228</v>
      </c>
      <c r="B20" s="83">
        <v>1995</v>
      </c>
      <c r="C20" s="37" t="s">
        <v>83</v>
      </c>
      <c r="D20" s="37" t="s">
        <v>39</v>
      </c>
      <c r="E20" s="83">
        <v>1996</v>
      </c>
      <c r="F20" s="37">
        <v>1</v>
      </c>
      <c r="G20" s="37">
        <v>0</v>
      </c>
      <c r="H20" s="37">
        <v>1</v>
      </c>
      <c r="I20" s="37">
        <v>0</v>
      </c>
      <c r="J20" s="37">
        <v>0</v>
      </c>
      <c r="K20" s="37">
        <v>1</v>
      </c>
      <c r="L20" s="37">
        <v>0</v>
      </c>
      <c r="M20" s="37">
        <v>1</v>
      </c>
      <c r="N20" s="37">
        <v>0</v>
      </c>
      <c r="O20" s="37">
        <v>0</v>
      </c>
      <c r="P20" s="37">
        <v>1</v>
      </c>
      <c r="Q20" s="37">
        <v>1</v>
      </c>
      <c r="R20" s="37">
        <v>1</v>
      </c>
      <c r="S20" s="37">
        <v>1</v>
      </c>
      <c r="T20" s="37">
        <v>0</v>
      </c>
      <c r="U20" s="37">
        <v>0</v>
      </c>
      <c r="V20" s="37">
        <v>1</v>
      </c>
      <c r="W20" s="37">
        <v>0</v>
      </c>
      <c r="X20" s="37">
        <v>0</v>
      </c>
      <c r="Y20" s="87">
        <f t="shared" si="0"/>
        <v>9</v>
      </c>
    </row>
    <row r="21" spans="1:25" ht="13" thickBot="1">
      <c r="A21" s="36">
        <v>228</v>
      </c>
      <c r="B21" s="83">
        <v>1995</v>
      </c>
      <c r="C21" s="37" t="s">
        <v>83</v>
      </c>
      <c r="D21" s="37" t="s">
        <v>40</v>
      </c>
      <c r="E21" s="83">
        <v>1999</v>
      </c>
      <c r="F21" s="37">
        <v>1</v>
      </c>
      <c r="G21" s="37">
        <v>0</v>
      </c>
      <c r="H21" s="37">
        <v>1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1</v>
      </c>
      <c r="Q21" s="37">
        <v>1</v>
      </c>
      <c r="R21" s="37">
        <v>1</v>
      </c>
      <c r="S21" s="37">
        <v>1</v>
      </c>
      <c r="T21" s="37">
        <v>0</v>
      </c>
      <c r="U21" s="37">
        <v>0</v>
      </c>
      <c r="V21" s="37">
        <v>1</v>
      </c>
      <c r="W21" s="37">
        <v>0</v>
      </c>
      <c r="X21" s="37">
        <v>0</v>
      </c>
      <c r="Y21" s="87">
        <f t="shared" si="0"/>
        <v>7</v>
      </c>
    </row>
    <row r="22" spans="1:25" ht="13" thickBot="1">
      <c r="A22" s="36">
        <v>228</v>
      </c>
      <c r="B22" s="83">
        <v>1995</v>
      </c>
      <c r="C22" s="37" t="s">
        <v>83</v>
      </c>
      <c r="D22" s="37" t="s">
        <v>41</v>
      </c>
      <c r="E22" s="83">
        <v>2000</v>
      </c>
      <c r="F22" s="37">
        <v>1</v>
      </c>
      <c r="G22" s="37">
        <v>0</v>
      </c>
      <c r="H22" s="37">
        <v>1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1</v>
      </c>
      <c r="Q22" s="37">
        <v>1</v>
      </c>
      <c r="R22" s="37">
        <v>1</v>
      </c>
      <c r="S22" s="37">
        <v>0</v>
      </c>
      <c r="T22" s="37">
        <v>0</v>
      </c>
      <c r="U22" s="37">
        <v>1</v>
      </c>
      <c r="V22" s="37">
        <v>1</v>
      </c>
      <c r="W22" s="37">
        <v>0</v>
      </c>
      <c r="X22" s="37">
        <v>0</v>
      </c>
      <c r="Y22" s="87">
        <f t="shared" si="0"/>
        <v>7</v>
      </c>
    </row>
    <row r="23" spans="1:25" ht="13" thickBot="1">
      <c r="A23" s="36">
        <v>222</v>
      </c>
      <c r="B23" s="83">
        <v>1995</v>
      </c>
      <c r="C23" s="37" t="s">
        <v>83</v>
      </c>
      <c r="D23" s="37" t="s">
        <v>42</v>
      </c>
      <c r="E23" s="83">
        <v>2006</v>
      </c>
      <c r="F23" s="37">
        <v>1</v>
      </c>
      <c r="G23" s="37">
        <v>1</v>
      </c>
      <c r="H23" s="37">
        <v>1</v>
      </c>
      <c r="I23" s="37">
        <v>0</v>
      </c>
      <c r="J23" s="37">
        <v>0</v>
      </c>
      <c r="K23" s="37">
        <v>1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1</v>
      </c>
      <c r="R23" s="37">
        <v>1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87">
        <f t="shared" si="0"/>
        <v>6</v>
      </c>
    </row>
    <row r="24" spans="1:25" ht="13" thickBot="1">
      <c r="A24" s="36">
        <v>223</v>
      </c>
      <c r="B24" s="83">
        <v>1995</v>
      </c>
      <c r="C24" s="37" t="s">
        <v>83</v>
      </c>
      <c r="D24" s="37" t="s">
        <v>43</v>
      </c>
      <c r="E24" s="83">
        <v>2000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1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87">
        <f t="shared" si="0"/>
        <v>1</v>
      </c>
    </row>
    <row r="25" spans="1:25" ht="13" thickBot="1">
      <c r="A25" s="36">
        <v>226</v>
      </c>
      <c r="B25" s="83">
        <v>1995</v>
      </c>
      <c r="C25" s="37" t="s">
        <v>83</v>
      </c>
      <c r="D25" s="37" t="s">
        <v>44</v>
      </c>
      <c r="E25" s="83">
        <v>1996</v>
      </c>
      <c r="F25" s="37">
        <v>1</v>
      </c>
      <c r="G25" s="37">
        <v>2</v>
      </c>
      <c r="H25" s="37">
        <v>1</v>
      </c>
      <c r="I25" s="37">
        <v>0</v>
      </c>
      <c r="J25" s="37">
        <v>0</v>
      </c>
      <c r="K25" s="37">
        <v>0</v>
      </c>
      <c r="L25" s="37">
        <v>0</v>
      </c>
      <c r="M25" s="37">
        <v>1</v>
      </c>
      <c r="N25" s="37">
        <v>0</v>
      </c>
      <c r="O25" s="37">
        <v>0</v>
      </c>
      <c r="P25" s="37">
        <v>1</v>
      </c>
      <c r="Q25" s="37">
        <v>1</v>
      </c>
      <c r="R25" s="37">
        <v>1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87">
        <f t="shared" si="0"/>
        <v>8</v>
      </c>
    </row>
    <row r="26" spans="1:25" ht="13" thickBot="1">
      <c r="A26" s="36">
        <v>241</v>
      </c>
      <c r="B26" s="83">
        <v>1995</v>
      </c>
      <c r="C26" s="37" t="s">
        <v>83</v>
      </c>
      <c r="D26" s="37" t="s">
        <v>45</v>
      </c>
      <c r="E26" s="83">
        <v>1996</v>
      </c>
      <c r="F26" s="37">
        <v>0</v>
      </c>
      <c r="G26" s="37">
        <v>0</v>
      </c>
      <c r="H26" s="37">
        <v>0</v>
      </c>
      <c r="I26" s="37">
        <v>0</v>
      </c>
      <c r="J26" s="37">
        <v>1</v>
      </c>
      <c r="K26" s="37">
        <v>0</v>
      </c>
      <c r="L26" s="37">
        <v>0</v>
      </c>
      <c r="M26" s="37">
        <v>1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1</v>
      </c>
      <c r="Y26" s="87">
        <f t="shared" si="0"/>
        <v>3</v>
      </c>
    </row>
    <row r="27" spans="1:25" ht="13" thickBot="1">
      <c r="A27" s="36">
        <v>200</v>
      </c>
      <c r="B27" s="83">
        <v>1995</v>
      </c>
      <c r="C27" s="37" t="s">
        <v>81</v>
      </c>
      <c r="D27" s="37" t="s">
        <v>46</v>
      </c>
      <c r="E27" s="83">
        <v>1998</v>
      </c>
      <c r="F27" s="37">
        <v>1</v>
      </c>
      <c r="G27" s="37">
        <v>0</v>
      </c>
      <c r="H27" s="37">
        <v>1</v>
      </c>
      <c r="I27" s="37">
        <v>0</v>
      </c>
      <c r="J27" s="37">
        <v>1</v>
      </c>
      <c r="K27" s="37">
        <v>0</v>
      </c>
      <c r="L27" s="37">
        <v>0</v>
      </c>
      <c r="M27" s="37">
        <v>0</v>
      </c>
      <c r="N27" s="37">
        <v>1</v>
      </c>
      <c r="O27" s="37">
        <v>0</v>
      </c>
      <c r="P27" s="37">
        <v>0</v>
      </c>
      <c r="Q27" s="37">
        <v>1</v>
      </c>
      <c r="R27" s="37">
        <v>1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87">
        <f t="shared" si="0"/>
        <v>6</v>
      </c>
    </row>
    <row r="28" spans="1:25" ht="13" thickBot="1">
      <c r="A28" s="36">
        <v>200</v>
      </c>
      <c r="B28" s="83">
        <v>1995</v>
      </c>
      <c r="C28" s="37" t="s">
        <v>81</v>
      </c>
      <c r="D28" s="37" t="s">
        <v>38</v>
      </c>
      <c r="E28" s="83">
        <v>1997</v>
      </c>
      <c r="F28" s="37">
        <v>1</v>
      </c>
      <c r="G28" s="37">
        <v>0</v>
      </c>
      <c r="H28" s="37">
        <v>1</v>
      </c>
      <c r="I28" s="37">
        <v>0</v>
      </c>
      <c r="J28" s="37">
        <v>1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1</v>
      </c>
      <c r="Q28" s="37">
        <v>1</v>
      </c>
      <c r="R28" s="37">
        <v>1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87">
        <f t="shared" si="0"/>
        <v>6</v>
      </c>
    </row>
    <row r="29" spans="1:25" ht="13" thickBot="1">
      <c r="A29" s="36">
        <v>200</v>
      </c>
      <c r="B29" s="83">
        <v>1995</v>
      </c>
      <c r="C29" s="37" t="s">
        <v>81</v>
      </c>
      <c r="D29" s="37" t="s">
        <v>47</v>
      </c>
      <c r="E29" s="83">
        <v>1997</v>
      </c>
      <c r="F29" s="37">
        <v>1</v>
      </c>
      <c r="G29" s="37">
        <v>0</v>
      </c>
      <c r="H29" s="37">
        <v>1</v>
      </c>
      <c r="I29" s="37">
        <v>0</v>
      </c>
      <c r="J29" s="37">
        <v>1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1</v>
      </c>
      <c r="Q29" s="37">
        <v>1</v>
      </c>
      <c r="R29" s="37">
        <v>1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87">
        <f t="shared" si="0"/>
        <v>6</v>
      </c>
    </row>
    <row r="30" spans="1:25" ht="13" thickBot="1">
      <c r="A30" s="36">
        <v>200</v>
      </c>
      <c r="B30" s="83">
        <v>1995</v>
      </c>
      <c r="C30" s="37" t="s">
        <v>81</v>
      </c>
      <c r="D30" s="37" t="s">
        <v>48</v>
      </c>
      <c r="E30" s="83">
        <v>2001</v>
      </c>
      <c r="F30" s="37">
        <v>1</v>
      </c>
      <c r="G30" s="37">
        <v>0</v>
      </c>
      <c r="H30" s="37">
        <v>1</v>
      </c>
      <c r="I30" s="37">
        <v>0</v>
      </c>
      <c r="J30" s="37">
        <v>1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1</v>
      </c>
      <c r="Q30" s="37">
        <v>1</v>
      </c>
      <c r="R30" s="37">
        <v>1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87">
        <f t="shared" si="0"/>
        <v>6</v>
      </c>
    </row>
    <row r="31" spans="1:25" ht="13" thickBot="1">
      <c r="A31" s="36">
        <v>200</v>
      </c>
      <c r="B31" s="83">
        <v>1995</v>
      </c>
      <c r="C31" s="37" t="s">
        <v>81</v>
      </c>
      <c r="D31" s="37" t="s">
        <v>49</v>
      </c>
      <c r="E31" s="83">
        <v>1996</v>
      </c>
      <c r="F31" s="37">
        <v>1</v>
      </c>
      <c r="G31" s="37">
        <v>0</v>
      </c>
      <c r="H31" s="37">
        <v>1</v>
      </c>
      <c r="I31" s="37">
        <v>0</v>
      </c>
      <c r="J31" s="37">
        <v>1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1</v>
      </c>
      <c r="Q31" s="37">
        <v>1</v>
      </c>
      <c r="R31" s="37">
        <v>1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87">
        <f t="shared" si="0"/>
        <v>6</v>
      </c>
    </row>
    <row r="32" spans="1:25" ht="13" thickBot="1">
      <c r="A32" s="36">
        <v>344</v>
      </c>
      <c r="B32" s="83">
        <v>1996</v>
      </c>
      <c r="C32" s="37" t="s">
        <v>81</v>
      </c>
      <c r="D32" s="37" t="s">
        <v>50</v>
      </c>
      <c r="E32" s="83">
        <v>1998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1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87">
        <f t="shared" si="0"/>
        <v>1</v>
      </c>
    </row>
    <row r="33" spans="1:25" ht="13" thickBot="1">
      <c r="A33" s="36">
        <v>344</v>
      </c>
      <c r="B33" s="83">
        <v>1996</v>
      </c>
      <c r="C33" s="37" t="s">
        <v>81</v>
      </c>
      <c r="D33" s="37" t="s">
        <v>51</v>
      </c>
      <c r="E33" s="83">
        <v>1997</v>
      </c>
      <c r="F33" s="37">
        <v>1</v>
      </c>
      <c r="G33" s="37">
        <v>0</v>
      </c>
      <c r="H33" s="37">
        <v>1</v>
      </c>
      <c r="I33" s="37">
        <v>0</v>
      </c>
      <c r="J33" s="37">
        <v>1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1</v>
      </c>
      <c r="Q33" s="37">
        <v>1</v>
      </c>
      <c r="R33" s="37">
        <v>1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87">
        <f t="shared" si="0"/>
        <v>6</v>
      </c>
    </row>
    <row r="34" spans="1:25" s="84" customFormat="1" ht="13" thickBot="1">
      <c r="A34" s="36">
        <v>344</v>
      </c>
      <c r="B34" s="37">
        <v>1996</v>
      </c>
      <c r="C34" s="37" t="s">
        <v>81</v>
      </c>
      <c r="D34" s="37" t="s">
        <v>52</v>
      </c>
      <c r="E34" s="37">
        <v>1998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1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87">
        <f t="shared" si="0"/>
        <v>1</v>
      </c>
    </row>
    <row r="35" spans="1:25" s="77" customFormat="1" ht="13" thickBot="1">
      <c r="A35" s="85" t="s">
        <v>53</v>
      </c>
      <c r="B35" s="86"/>
      <c r="C35" s="86"/>
      <c r="D35" s="86"/>
      <c r="E35" s="86"/>
      <c r="F35" s="86">
        <f>SUM(F2:F34)</f>
        <v>41</v>
      </c>
      <c r="G35" s="86">
        <f t="shared" ref="G35:X35" si="1">SUM(G2:G34)</f>
        <v>6</v>
      </c>
      <c r="H35" s="86">
        <f t="shared" si="1"/>
        <v>43</v>
      </c>
      <c r="I35" s="86">
        <f t="shared" si="1"/>
        <v>4</v>
      </c>
      <c r="J35" s="86">
        <f t="shared" si="1"/>
        <v>10</v>
      </c>
      <c r="K35" s="86">
        <f t="shared" si="1"/>
        <v>4</v>
      </c>
      <c r="L35" s="86">
        <f t="shared" si="1"/>
        <v>1</v>
      </c>
      <c r="M35" s="86">
        <f t="shared" si="1"/>
        <v>58</v>
      </c>
      <c r="N35" s="86">
        <f t="shared" si="1"/>
        <v>38</v>
      </c>
      <c r="O35" s="86">
        <f t="shared" si="1"/>
        <v>2</v>
      </c>
      <c r="P35" s="86">
        <f t="shared" si="1"/>
        <v>25</v>
      </c>
      <c r="Q35" s="86">
        <f t="shared" si="1"/>
        <v>18</v>
      </c>
      <c r="R35" s="86">
        <f t="shared" si="1"/>
        <v>44</v>
      </c>
      <c r="S35" s="86">
        <f t="shared" si="1"/>
        <v>7</v>
      </c>
      <c r="T35" s="86">
        <f t="shared" si="1"/>
        <v>3</v>
      </c>
      <c r="U35" s="86">
        <f t="shared" si="1"/>
        <v>5</v>
      </c>
      <c r="V35" s="86">
        <f t="shared" si="1"/>
        <v>8</v>
      </c>
      <c r="W35" s="86">
        <f t="shared" si="1"/>
        <v>2</v>
      </c>
      <c r="X35" s="86">
        <f t="shared" si="1"/>
        <v>4</v>
      </c>
      <c r="Y35" s="88">
        <f t="shared" si="0"/>
        <v>323</v>
      </c>
    </row>
    <row r="36" spans="1:25" ht="13" thickTop="1"/>
  </sheetData>
  <phoneticPr fontId="12" type="noConversion"/>
  <printOptions horizontalCentered="1" verticalCentered="1"/>
  <pageMargins left="1.18" right="1.18" top="1.18" bottom="1.18" header="0.5" footer="0.5"/>
  <pageSetup scale="60" orientation="landscape" horizontalDpi="4294967292" verticalDpi="4294967292"/>
  <headerFooter>
    <oddHeader>&amp;C&amp;"Calibri,Regular"&amp;K000000ANEXO 4 "MATRIZ DE VULNERACIONES DE DERECHOS FUNDAMENTALES PERIODO SAMPER"</oddHeader>
  </headerFooter>
  <extLst>
    <ext xmlns:mx="http://schemas.microsoft.com/office/mac/excel/2008/main" uri="{64002731-A6B0-56B0-2670-7721B7C09600}">
      <mx:PLV Mode="0" OnePage="0" WScale="7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200" zoomScaleNormal="200" zoomScalePageLayoutView="200" workbookViewId="0">
      <selection activeCell="D4" sqref="D4"/>
    </sheetView>
  </sheetViews>
  <sheetFormatPr baseColWidth="10" defaultRowHeight="15" x14ac:dyDescent="0"/>
  <cols>
    <col min="1" max="1" width="37.1640625" style="5" customWidth="1"/>
    <col min="2" max="2" width="30.6640625" style="5" customWidth="1"/>
    <col min="3" max="16384" width="10.83203125" style="5"/>
  </cols>
  <sheetData>
    <row r="1" spans="1:5" ht="17" thickTop="1" thickBot="1">
      <c r="A1" s="3" t="s">
        <v>73</v>
      </c>
      <c r="B1" s="4" t="s">
        <v>74</v>
      </c>
      <c r="D1" s="62" t="s">
        <v>76</v>
      </c>
      <c r="E1" s="63"/>
    </row>
    <row r="2" spans="1:5" ht="17" thickTop="1" thickBot="1">
      <c r="A2" s="6" t="s">
        <v>3</v>
      </c>
      <c r="B2" s="7" t="s">
        <v>55</v>
      </c>
      <c r="D2" s="12" t="s">
        <v>79</v>
      </c>
      <c r="E2" s="13" t="s">
        <v>78</v>
      </c>
    </row>
    <row r="3" spans="1:5" ht="16" thickBot="1">
      <c r="A3" s="8" t="s">
        <v>54</v>
      </c>
      <c r="B3" s="9" t="s">
        <v>56</v>
      </c>
      <c r="D3" s="12" t="s">
        <v>80</v>
      </c>
      <c r="E3" s="13" t="s">
        <v>81</v>
      </c>
    </row>
    <row r="4" spans="1:5" ht="16" thickBot="1">
      <c r="A4" s="8" t="s">
        <v>22</v>
      </c>
      <c r="B4" s="9" t="s">
        <v>57</v>
      </c>
      <c r="D4" s="12" t="s">
        <v>82</v>
      </c>
      <c r="E4" s="13" t="s">
        <v>83</v>
      </c>
    </row>
    <row r="5" spans="1:5" ht="16" thickBot="1">
      <c r="A5" s="8" t="s">
        <v>17</v>
      </c>
      <c r="B5" s="9" t="s">
        <v>58</v>
      </c>
      <c r="D5" s="12" t="s">
        <v>84</v>
      </c>
      <c r="E5" s="13" t="s">
        <v>85</v>
      </c>
    </row>
    <row r="6" spans="1:5" ht="16" thickBot="1">
      <c r="A6" s="8" t="s">
        <v>35</v>
      </c>
      <c r="B6" s="9" t="s">
        <v>59</v>
      </c>
      <c r="D6" s="12" t="s">
        <v>86</v>
      </c>
      <c r="E6" s="13" t="s">
        <v>87</v>
      </c>
    </row>
    <row r="7" spans="1:5" ht="16" thickBot="1">
      <c r="A7" s="8" t="s">
        <v>29</v>
      </c>
      <c r="B7" s="9" t="s">
        <v>60</v>
      </c>
      <c r="D7" s="12" t="s">
        <v>88</v>
      </c>
      <c r="E7" s="13" t="s">
        <v>77</v>
      </c>
    </row>
    <row r="8" spans="1:5" ht="29" thickBot="1">
      <c r="A8" s="8" t="s">
        <v>16</v>
      </c>
      <c r="B8" s="9" t="s">
        <v>61</v>
      </c>
      <c r="D8" s="14" t="s">
        <v>89</v>
      </c>
      <c r="E8" s="15" t="s">
        <v>90</v>
      </c>
    </row>
    <row r="9" spans="1:5" ht="31" thickBot="1">
      <c r="A9" s="8" t="s">
        <v>25</v>
      </c>
      <c r="B9" s="9" t="s">
        <v>62</v>
      </c>
    </row>
    <row r="10" spans="1:5" ht="31" thickBot="1">
      <c r="A10" s="8" t="s">
        <v>8</v>
      </c>
      <c r="B10" s="9" t="s">
        <v>63</v>
      </c>
    </row>
    <row r="11" spans="1:5" ht="16" thickBot="1">
      <c r="A11" s="8" t="s">
        <v>30</v>
      </c>
      <c r="B11" s="9" t="s">
        <v>64</v>
      </c>
    </row>
    <row r="12" spans="1:5" ht="16" thickBot="1">
      <c r="A12" s="8" t="s">
        <v>23</v>
      </c>
      <c r="B12" s="9" t="s">
        <v>65</v>
      </c>
    </row>
    <row r="13" spans="1:5" ht="16" thickBot="1">
      <c r="A13" s="8" t="s">
        <v>26</v>
      </c>
      <c r="B13" s="9" t="s">
        <v>66</v>
      </c>
    </row>
    <row r="14" spans="1:5" ht="16" thickBot="1">
      <c r="A14" s="8" t="s">
        <v>27</v>
      </c>
      <c r="B14" s="9" t="s">
        <v>67</v>
      </c>
    </row>
    <row r="15" spans="1:5" ht="16" thickBot="1">
      <c r="A15" s="8" t="s">
        <v>12</v>
      </c>
      <c r="B15" s="9" t="s">
        <v>68</v>
      </c>
    </row>
    <row r="16" spans="1:5" ht="16" thickBot="1">
      <c r="A16" s="8" t="s">
        <v>14</v>
      </c>
      <c r="B16" s="9" t="s">
        <v>69</v>
      </c>
    </row>
    <row r="17" spans="1:2" ht="16" thickBot="1">
      <c r="A17" s="8" t="s">
        <v>24</v>
      </c>
      <c r="B17" s="9" t="s">
        <v>70</v>
      </c>
    </row>
    <row r="18" spans="1:2" ht="16" thickBot="1">
      <c r="A18" s="8" t="s">
        <v>4</v>
      </c>
      <c r="B18" s="9" t="s">
        <v>71</v>
      </c>
    </row>
    <row r="19" spans="1:2" ht="16" thickBot="1">
      <c r="A19" s="8" t="s">
        <v>5</v>
      </c>
      <c r="B19" s="9" t="s">
        <v>69</v>
      </c>
    </row>
    <row r="20" spans="1:2" ht="16" thickBot="1">
      <c r="A20" s="10" t="s">
        <v>6</v>
      </c>
      <c r="B20" s="11" t="s">
        <v>72</v>
      </c>
    </row>
    <row r="21" spans="1:2" ht="16" thickTop="1"/>
  </sheetData>
  <mergeCells count="1">
    <mergeCell ref="D1:E1"/>
  </mergeCells>
  <pageMargins left="0.75" right="0.75" top="1" bottom="1" header="0.5" footer="0.5"/>
  <pageSetup paperSize="5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200" zoomScaleNormal="200" zoomScalePageLayoutView="200" workbookViewId="0">
      <selection activeCell="E4" sqref="E4"/>
    </sheetView>
  </sheetViews>
  <sheetFormatPr baseColWidth="10" defaultRowHeight="14" x14ac:dyDescent="0"/>
  <cols>
    <col min="1" max="1" width="5.1640625" style="16" bestFit="1" customWidth="1"/>
    <col min="2" max="2" width="6.5" style="16" bestFit="1" customWidth="1"/>
    <col min="3" max="3" width="9" style="16" bestFit="1" customWidth="1"/>
    <col min="4" max="4" width="6.5" style="16" bestFit="1" customWidth="1"/>
    <col min="5" max="5" width="7.1640625" style="16" customWidth="1"/>
    <col min="6" max="6" width="6.5" style="16" customWidth="1"/>
    <col min="7" max="7" width="10.6640625" style="16" bestFit="1" customWidth="1"/>
    <col min="8" max="8" width="5.6640625" style="16" customWidth="1"/>
    <col min="9" max="9" width="7.6640625" style="16" customWidth="1"/>
    <col min="10" max="10" width="8.6640625" style="16" bestFit="1" customWidth="1"/>
    <col min="11" max="11" width="10.33203125" style="29" bestFit="1" customWidth="1"/>
    <col min="12" max="16384" width="10.83203125" style="16"/>
  </cols>
  <sheetData>
    <row r="1" spans="1:11" s="26" customFormat="1" ht="72" thickTop="1" thickBot="1">
      <c r="A1" s="25" t="s">
        <v>0</v>
      </c>
      <c r="B1" s="17" t="s">
        <v>1</v>
      </c>
      <c r="C1" s="17" t="s">
        <v>2</v>
      </c>
      <c r="D1" s="17" t="s">
        <v>1</v>
      </c>
      <c r="E1" s="17" t="s">
        <v>17</v>
      </c>
      <c r="F1" s="17" t="s">
        <v>16</v>
      </c>
      <c r="G1" s="17" t="s">
        <v>8</v>
      </c>
      <c r="H1" s="17" t="s">
        <v>12</v>
      </c>
      <c r="I1" s="17" t="s">
        <v>14</v>
      </c>
      <c r="J1" s="17" t="s">
        <v>6</v>
      </c>
      <c r="K1" s="18" t="s">
        <v>75</v>
      </c>
    </row>
    <row r="2" spans="1:11" ht="16" thickTop="1" thickBot="1">
      <c r="A2" s="19">
        <v>285</v>
      </c>
      <c r="B2" s="20">
        <v>1996</v>
      </c>
      <c r="C2" s="21" t="s">
        <v>7</v>
      </c>
      <c r="D2" s="20">
        <v>1996</v>
      </c>
      <c r="E2" s="21">
        <v>0</v>
      </c>
      <c r="F2" s="21">
        <v>0</v>
      </c>
      <c r="G2" s="21">
        <v>0</v>
      </c>
      <c r="H2" s="21">
        <v>0</v>
      </c>
      <c r="I2" s="21">
        <v>0</v>
      </c>
      <c r="J2" s="21">
        <v>1</v>
      </c>
      <c r="K2" s="27">
        <f t="shared" ref="K2:K9" si="0">SUM(E2:J2)</f>
        <v>1</v>
      </c>
    </row>
    <row r="3" spans="1:11" ht="15" thickBot="1">
      <c r="A3" s="22">
        <v>347</v>
      </c>
      <c r="B3" s="23">
        <v>1997</v>
      </c>
      <c r="C3" s="24" t="s">
        <v>9</v>
      </c>
      <c r="D3" s="23">
        <v>1997</v>
      </c>
      <c r="E3" s="24">
        <v>0</v>
      </c>
      <c r="F3" s="24">
        <v>0</v>
      </c>
      <c r="G3" s="24">
        <v>1</v>
      </c>
      <c r="H3" s="24">
        <v>0</v>
      </c>
      <c r="I3" s="24">
        <v>0</v>
      </c>
      <c r="J3" s="24">
        <v>0</v>
      </c>
      <c r="K3" s="28">
        <f t="shared" si="0"/>
        <v>1</v>
      </c>
    </row>
    <row r="4" spans="1:11" ht="15" thickBot="1">
      <c r="A4" s="22">
        <v>194</v>
      </c>
      <c r="B4" s="23">
        <v>1995</v>
      </c>
      <c r="C4" s="24" t="s">
        <v>10</v>
      </c>
      <c r="D4" s="23">
        <v>1996</v>
      </c>
      <c r="E4" s="24">
        <v>0</v>
      </c>
      <c r="F4" s="24">
        <v>0</v>
      </c>
      <c r="G4" s="24">
        <v>1</v>
      </c>
      <c r="H4" s="24">
        <v>0</v>
      </c>
      <c r="I4" s="24">
        <v>0</v>
      </c>
      <c r="J4" s="24">
        <v>0</v>
      </c>
      <c r="K4" s="28">
        <f t="shared" si="0"/>
        <v>1</v>
      </c>
    </row>
    <row r="5" spans="1:11" ht="15" thickBot="1">
      <c r="A5" s="22">
        <v>207</v>
      </c>
      <c r="B5" s="23">
        <v>1995</v>
      </c>
      <c r="C5" s="24" t="s">
        <v>11</v>
      </c>
      <c r="D5" s="23">
        <v>1996</v>
      </c>
      <c r="E5" s="24">
        <v>0</v>
      </c>
      <c r="F5" s="24">
        <v>0</v>
      </c>
      <c r="G5" s="24">
        <v>0</v>
      </c>
      <c r="H5" s="24">
        <v>1</v>
      </c>
      <c r="I5" s="24">
        <v>0</v>
      </c>
      <c r="J5" s="24">
        <v>0</v>
      </c>
      <c r="K5" s="28">
        <f t="shared" si="0"/>
        <v>1</v>
      </c>
    </row>
    <row r="6" spans="1:11" ht="15" thickBot="1">
      <c r="A6" s="22">
        <v>245</v>
      </c>
      <c r="B6" s="23">
        <v>1995</v>
      </c>
      <c r="C6" s="24" t="s">
        <v>13</v>
      </c>
      <c r="D6" s="23">
        <v>1996</v>
      </c>
      <c r="E6" s="24">
        <v>0</v>
      </c>
      <c r="F6" s="24">
        <v>0</v>
      </c>
      <c r="G6" s="24">
        <v>0</v>
      </c>
      <c r="H6" s="24">
        <v>0</v>
      </c>
      <c r="I6" s="24">
        <v>1</v>
      </c>
      <c r="J6" s="24">
        <v>0</v>
      </c>
      <c r="K6" s="28">
        <f t="shared" si="0"/>
        <v>1</v>
      </c>
    </row>
    <row r="7" spans="1:11" ht="15" thickBot="1">
      <c r="A7" s="22">
        <v>252</v>
      </c>
      <c r="B7" s="23">
        <v>1995</v>
      </c>
      <c r="C7" s="24" t="s">
        <v>15</v>
      </c>
      <c r="D7" s="23">
        <v>1996</v>
      </c>
      <c r="E7" s="24">
        <v>1</v>
      </c>
      <c r="F7" s="24">
        <v>1</v>
      </c>
      <c r="G7" s="24">
        <v>0</v>
      </c>
      <c r="H7" s="24">
        <v>0</v>
      </c>
      <c r="I7" s="24">
        <v>0</v>
      </c>
      <c r="J7" s="24">
        <v>0</v>
      </c>
      <c r="K7" s="28">
        <f t="shared" si="0"/>
        <v>2</v>
      </c>
    </row>
    <row r="8" spans="1:11" ht="15" thickBot="1">
      <c r="A8" s="22">
        <v>279</v>
      </c>
      <c r="B8" s="23">
        <v>1996</v>
      </c>
      <c r="C8" s="24" t="s">
        <v>18</v>
      </c>
      <c r="D8" s="23">
        <v>1997</v>
      </c>
      <c r="E8" s="24">
        <v>0</v>
      </c>
      <c r="F8" s="24">
        <v>0</v>
      </c>
      <c r="G8" s="24">
        <v>0</v>
      </c>
      <c r="H8" s="24">
        <v>0</v>
      </c>
      <c r="I8" s="24">
        <v>1</v>
      </c>
      <c r="J8" s="24">
        <v>0</v>
      </c>
      <c r="K8" s="28">
        <f t="shared" si="0"/>
        <v>1</v>
      </c>
    </row>
    <row r="9" spans="1:11" ht="15" thickBot="1">
      <c r="A9" s="30">
        <v>437</v>
      </c>
      <c r="B9" s="31">
        <v>1998</v>
      </c>
      <c r="C9" s="32" t="s">
        <v>19</v>
      </c>
      <c r="D9" s="31">
        <v>1998</v>
      </c>
      <c r="E9" s="32">
        <v>0</v>
      </c>
      <c r="F9" s="32">
        <v>0</v>
      </c>
      <c r="G9" s="32">
        <v>0</v>
      </c>
      <c r="H9" s="32">
        <v>0</v>
      </c>
      <c r="I9" s="32">
        <v>1</v>
      </c>
      <c r="J9" s="32">
        <v>0</v>
      </c>
      <c r="K9" s="33">
        <f t="shared" si="0"/>
        <v>1</v>
      </c>
    </row>
    <row r="10" spans="1:11" s="29" customFormat="1" ht="16" thickTop="1" thickBot="1">
      <c r="A10" s="64" t="s">
        <v>91</v>
      </c>
      <c r="B10" s="65"/>
      <c r="C10" s="65"/>
      <c r="D10" s="65"/>
      <c r="E10" s="35">
        <f t="shared" ref="E10:K10" si="1">SUM(E2:E9)</f>
        <v>1</v>
      </c>
      <c r="F10" s="35">
        <f t="shared" si="1"/>
        <v>1</v>
      </c>
      <c r="G10" s="35">
        <f t="shared" si="1"/>
        <v>2</v>
      </c>
      <c r="H10" s="35">
        <f t="shared" si="1"/>
        <v>1</v>
      </c>
      <c r="I10" s="35">
        <f t="shared" si="1"/>
        <v>3</v>
      </c>
      <c r="J10" s="35">
        <f t="shared" si="1"/>
        <v>1</v>
      </c>
      <c r="K10" s="34">
        <f t="shared" si="1"/>
        <v>9</v>
      </c>
    </row>
    <row r="11" spans="1:11" ht="15" thickTop="1"/>
  </sheetData>
  <mergeCells count="1">
    <mergeCell ref="A10:D10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zoomScale="200" zoomScaleNormal="200" zoomScalePageLayoutView="200" workbookViewId="0">
      <selection activeCell="G8" sqref="G8"/>
    </sheetView>
  </sheetViews>
  <sheetFormatPr baseColWidth="10" defaultRowHeight="12" x14ac:dyDescent="0"/>
  <cols>
    <col min="1" max="1" width="5.1640625" style="38" bestFit="1" customWidth="1"/>
    <col min="2" max="2" width="6.5" style="38" bestFit="1" customWidth="1"/>
    <col min="3" max="3" width="8.33203125" style="38" bestFit="1" customWidth="1"/>
    <col min="4" max="4" width="6.5" style="38" bestFit="1" customWidth="1"/>
    <col min="5" max="5" width="5.83203125" style="38" customWidth="1"/>
    <col min="6" max="6" width="4.1640625" style="38" customWidth="1"/>
    <col min="7" max="7" width="7.1640625" style="38" bestFit="1" customWidth="1"/>
    <col min="8" max="8" width="9.33203125" style="38" customWidth="1"/>
    <col min="9" max="9" width="8.1640625" style="38" customWidth="1"/>
    <col min="10" max="10" width="8" style="38" bestFit="1" customWidth="1"/>
    <col min="11" max="11" width="7" style="38" bestFit="1" customWidth="1"/>
    <col min="12" max="12" width="7.1640625" style="38" bestFit="1" customWidth="1"/>
    <col min="13" max="13" width="5.6640625" style="38" customWidth="1"/>
    <col min="14" max="14" width="4.5" style="38" customWidth="1"/>
    <col min="15" max="15" width="4" style="38" customWidth="1"/>
    <col min="16" max="16" width="4.83203125" style="38" customWidth="1"/>
    <col min="17" max="17" width="10.5" style="38" bestFit="1" customWidth="1"/>
    <col min="18" max="16384" width="10.83203125" style="38"/>
  </cols>
  <sheetData>
    <row r="1" spans="1:17" ht="86" thickTop="1" thickBot="1">
      <c r="A1" s="49" t="s">
        <v>0</v>
      </c>
      <c r="B1" s="42" t="s">
        <v>1</v>
      </c>
      <c r="C1" s="42" t="s">
        <v>2</v>
      </c>
      <c r="D1" s="42" t="s">
        <v>1</v>
      </c>
      <c r="E1" s="42" t="s">
        <v>3</v>
      </c>
      <c r="F1" s="42" t="s">
        <v>54</v>
      </c>
      <c r="G1" s="42" t="s">
        <v>22</v>
      </c>
      <c r="H1" s="42" t="s">
        <v>25</v>
      </c>
      <c r="I1" s="42" t="s">
        <v>8</v>
      </c>
      <c r="J1" s="42" t="s">
        <v>23</v>
      </c>
      <c r="K1" s="42" t="s">
        <v>26</v>
      </c>
      <c r="L1" s="42" t="s">
        <v>27</v>
      </c>
      <c r="M1" s="42" t="s">
        <v>12</v>
      </c>
      <c r="N1" s="42" t="s">
        <v>24</v>
      </c>
      <c r="O1" s="42" t="s">
        <v>4</v>
      </c>
      <c r="P1" s="42" t="s">
        <v>6</v>
      </c>
      <c r="Q1" s="43" t="s">
        <v>75</v>
      </c>
    </row>
    <row r="2" spans="1:17" ht="13" thickBot="1">
      <c r="A2" s="36">
        <v>163</v>
      </c>
      <c r="B2" s="37">
        <v>1994</v>
      </c>
      <c r="C2" s="37" t="s">
        <v>20</v>
      </c>
      <c r="D2" s="37">
        <v>1994</v>
      </c>
      <c r="E2" s="37">
        <v>0</v>
      </c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37">
        <v>0</v>
      </c>
      <c r="O2" s="37">
        <v>0</v>
      </c>
      <c r="P2" s="37">
        <v>2</v>
      </c>
      <c r="Q2" s="39">
        <v>2</v>
      </c>
    </row>
    <row r="3" spans="1:17" ht="13" thickBot="1">
      <c r="A3" s="45">
        <v>270</v>
      </c>
      <c r="B3" s="46">
        <v>1996</v>
      </c>
      <c r="C3" s="46" t="s">
        <v>21</v>
      </c>
      <c r="D3" s="46">
        <v>1996</v>
      </c>
      <c r="E3" s="46">
        <v>27</v>
      </c>
      <c r="F3" s="46">
        <v>2</v>
      </c>
      <c r="G3" s="46">
        <v>29</v>
      </c>
      <c r="H3" s="46">
        <v>48</v>
      </c>
      <c r="I3" s="46">
        <v>33</v>
      </c>
      <c r="J3" s="46">
        <v>9</v>
      </c>
      <c r="K3" s="46">
        <v>4</v>
      </c>
      <c r="L3" s="46">
        <v>27</v>
      </c>
      <c r="M3" s="46">
        <v>4</v>
      </c>
      <c r="N3" s="46">
        <v>3</v>
      </c>
      <c r="O3" s="46">
        <v>1</v>
      </c>
      <c r="P3" s="46">
        <v>0</v>
      </c>
      <c r="Q3" s="47">
        <v>187</v>
      </c>
    </row>
    <row r="4" spans="1:17" ht="14" thickTop="1" thickBot="1">
      <c r="A4" s="66" t="s">
        <v>91</v>
      </c>
      <c r="B4" s="67"/>
      <c r="C4" s="67"/>
      <c r="D4" s="67"/>
      <c r="E4" s="48">
        <f>SUM(E2:E3)</f>
        <v>27</v>
      </c>
      <c r="F4" s="48">
        <f t="shared" ref="F4:Q4" si="0">SUM(F2:F3)</f>
        <v>2</v>
      </c>
      <c r="G4" s="48">
        <f t="shared" si="0"/>
        <v>29</v>
      </c>
      <c r="H4" s="48">
        <f t="shared" si="0"/>
        <v>48</v>
      </c>
      <c r="I4" s="48">
        <f t="shared" si="0"/>
        <v>33</v>
      </c>
      <c r="J4" s="48">
        <f t="shared" si="0"/>
        <v>9</v>
      </c>
      <c r="K4" s="48">
        <f t="shared" si="0"/>
        <v>4</v>
      </c>
      <c r="L4" s="48">
        <f t="shared" si="0"/>
        <v>27</v>
      </c>
      <c r="M4" s="48">
        <f t="shared" si="0"/>
        <v>4</v>
      </c>
      <c r="N4" s="48">
        <f t="shared" si="0"/>
        <v>3</v>
      </c>
      <c r="O4" s="48">
        <f t="shared" si="0"/>
        <v>1</v>
      </c>
      <c r="P4" s="48">
        <f t="shared" si="0"/>
        <v>2</v>
      </c>
      <c r="Q4" s="48">
        <f t="shared" si="0"/>
        <v>189</v>
      </c>
    </row>
    <row r="5" spans="1:17" ht="13" thickTop="1"/>
  </sheetData>
  <mergeCells count="1">
    <mergeCell ref="A4:D4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zoomScale="200" zoomScaleNormal="200" zoomScalePageLayoutView="200" workbookViewId="0">
      <selection activeCell="F12" sqref="F12"/>
    </sheetView>
  </sheetViews>
  <sheetFormatPr baseColWidth="10" defaultRowHeight="12" x14ac:dyDescent="0"/>
  <cols>
    <col min="1" max="1" width="3.5" style="38" bestFit="1" customWidth="1"/>
    <col min="2" max="2" width="4.33203125" style="38" bestFit="1" customWidth="1"/>
    <col min="3" max="3" width="8.33203125" style="38" bestFit="1" customWidth="1"/>
    <col min="4" max="4" width="6.5" style="38" bestFit="1" customWidth="1"/>
    <col min="5" max="5" width="7.5" style="38" bestFit="1" customWidth="1"/>
    <col min="6" max="6" width="9.83203125" style="38" bestFit="1" customWidth="1"/>
    <col min="7" max="7" width="8" style="38" bestFit="1" customWidth="1"/>
    <col min="8" max="8" width="7.1640625" style="38" bestFit="1" customWidth="1"/>
    <col min="9" max="9" width="10.5" style="38" bestFit="1" customWidth="1"/>
    <col min="10" max="16384" width="10.83203125" style="38"/>
  </cols>
  <sheetData>
    <row r="1" spans="1:9" ht="38" thickTop="1" thickBot="1">
      <c r="A1" s="40" t="s">
        <v>0</v>
      </c>
      <c r="B1" s="41" t="s">
        <v>1</v>
      </c>
      <c r="C1" s="41" t="s">
        <v>2</v>
      </c>
      <c r="D1" s="41" t="s">
        <v>1</v>
      </c>
      <c r="E1" s="42" t="s">
        <v>29</v>
      </c>
      <c r="F1" s="42" t="s">
        <v>30</v>
      </c>
      <c r="G1" s="42" t="s">
        <v>23</v>
      </c>
      <c r="H1" s="42" t="s">
        <v>27</v>
      </c>
      <c r="I1" s="43" t="s">
        <v>75</v>
      </c>
    </row>
    <row r="2" spans="1:9" ht="13" thickBot="1">
      <c r="A2" s="56">
        <v>174</v>
      </c>
      <c r="B2" s="57">
        <v>1994</v>
      </c>
      <c r="C2" s="57" t="s">
        <v>28</v>
      </c>
      <c r="D2" s="57">
        <v>1996</v>
      </c>
      <c r="E2" s="57">
        <v>1</v>
      </c>
      <c r="F2" s="57">
        <v>2</v>
      </c>
      <c r="G2" s="57">
        <v>1</v>
      </c>
      <c r="H2" s="57">
        <v>2</v>
      </c>
      <c r="I2" s="58">
        <v>6</v>
      </c>
    </row>
    <row r="3" spans="1:9" ht="14" thickTop="1" thickBot="1">
      <c r="A3" s="66" t="s">
        <v>92</v>
      </c>
      <c r="B3" s="67"/>
      <c r="C3" s="67"/>
      <c r="D3" s="67"/>
      <c r="E3" s="48">
        <f t="shared" ref="E3:I3" si="0">SUM(E2)</f>
        <v>1</v>
      </c>
      <c r="F3" s="48">
        <f t="shared" si="0"/>
        <v>2</v>
      </c>
      <c r="G3" s="48">
        <f t="shared" si="0"/>
        <v>1</v>
      </c>
      <c r="H3" s="48">
        <f t="shared" si="0"/>
        <v>2</v>
      </c>
      <c r="I3" s="48">
        <f t="shared" si="0"/>
        <v>6</v>
      </c>
    </row>
    <row r="4" spans="1:9" ht="13" thickTop="1"/>
  </sheetData>
  <mergeCells count="1">
    <mergeCell ref="A3:D3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zoomScale="200" zoomScaleNormal="200" zoomScalePageLayoutView="200" workbookViewId="0">
      <selection activeCell="F6" sqref="F6"/>
    </sheetView>
  </sheetViews>
  <sheetFormatPr baseColWidth="10" defaultRowHeight="15" x14ac:dyDescent="0"/>
  <cols>
    <col min="1" max="1" width="5.1640625" style="50" bestFit="1" customWidth="1"/>
    <col min="2" max="2" width="6.5" style="50" bestFit="1" customWidth="1"/>
    <col min="3" max="3" width="7.83203125" style="50" bestFit="1" customWidth="1"/>
    <col min="4" max="4" width="10.83203125" style="50"/>
    <col min="5" max="5" width="6.5" style="50" bestFit="1" customWidth="1"/>
    <col min="6" max="6" width="10" style="50" bestFit="1" customWidth="1"/>
    <col min="7" max="7" width="4.83203125" style="50" customWidth="1"/>
    <col min="8" max="8" width="8.83203125" style="50" customWidth="1"/>
    <col min="9" max="9" width="7.6640625" style="50" customWidth="1"/>
    <col min="10" max="10" width="8.83203125" style="50" bestFit="1" customWidth="1"/>
    <col min="11" max="11" width="9.83203125" style="50" bestFit="1" customWidth="1"/>
    <col min="12" max="12" width="10.83203125" style="50"/>
    <col min="13" max="14" width="10.1640625" style="50" bestFit="1" customWidth="1"/>
    <col min="15" max="15" width="9.1640625" style="50" bestFit="1" customWidth="1"/>
    <col min="16" max="16" width="9.6640625" style="50" bestFit="1" customWidth="1"/>
    <col min="17" max="17" width="10.83203125" style="50"/>
    <col min="18" max="18" width="9.5" style="50" bestFit="1" customWidth="1"/>
    <col min="19" max="19" width="9.6640625" style="50" bestFit="1" customWidth="1"/>
    <col min="20" max="20" width="9.83203125" style="50" bestFit="1" customWidth="1"/>
    <col min="21" max="21" width="10.83203125" style="50"/>
    <col min="22" max="22" width="10.5" style="50" bestFit="1" customWidth="1"/>
    <col min="23" max="16384" width="10.83203125" style="50"/>
  </cols>
  <sheetData>
    <row r="1" spans="1:22" ht="99" thickTop="1" thickBot="1">
      <c r="A1" s="61" t="s">
        <v>0</v>
      </c>
      <c r="B1" s="51" t="s">
        <v>1</v>
      </c>
      <c r="C1" s="51" t="s">
        <v>76</v>
      </c>
      <c r="D1" s="51" t="s">
        <v>2</v>
      </c>
      <c r="E1" s="51" t="s">
        <v>1</v>
      </c>
      <c r="F1" s="51" t="s">
        <v>3</v>
      </c>
      <c r="G1" s="51" t="s">
        <v>54</v>
      </c>
      <c r="H1" s="51" t="s">
        <v>22</v>
      </c>
      <c r="I1" s="51" t="s">
        <v>17</v>
      </c>
      <c r="J1" s="51" t="s">
        <v>35</v>
      </c>
      <c r="K1" s="51" t="s">
        <v>29</v>
      </c>
      <c r="L1" s="51" t="s">
        <v>25</v>
      </c>
      <c r="M1" s="51" t="s">
        <v>8</v>
      </c>
      <c r="N1" s="51" t="s">
        <v>23</v>
      </c>
      <c r="O1" s="51" t="s">
        <v>26</v>
      </c>
      <c r="P1" s="51" t="s">
        <v>27</v>
      </c>
      <c r="Q1" s="51" t="s">
        <v>12</v>
      </c>
      <c r="R1" s="51" t="s">
        <v>24</v>
      </c>
      <c r="S1" s="51" t="s">
        <v>4</v>
      </c>
      <c r="T1" s="51" t="s">
        <v>5</v>
      </c>
      <c r="U1" s="51" t="s">
        <v>6</v>
      </c>
      <c r="V1" s="52" t="s">
        <v>75</v>
      </c>
    </row>
    <row r="2" spans="1:22" ht="16" thickBot="1">
      <c r="A2" s="1">
        <v>182</v>
      </c>
      <c r="B2" s="2">
        <v>1995</v>
      </c>
      <c r="C2" s="2" t="s">
        <v>83</v>
      </c>
      <c r="D2" s="2" t="s">
        <v>31</v>
      </c>
      <c r="E2" s="2">
        <v>2000</v>
      </c>
      <c r="F2" s="2">
        <v>1</v>
      </c>
      <c r="G2" s="2">
        <v>0</v>
      </c>
      <c r="H2" s="2">
        <v>1</v>
      </c>
      <c r="I2" s="2">
        <v>1</v>
      </c>
      <c r="J2" s="2">
        <v>0</v>
      </c>
      <c r="K2" s="2">
        <v>0</v>
      </c>
      <c r="L2" s="2">
        <v>1</v>
      </c>
      <c r="M2" s="2">
        <v>0</v>
      </c>
      <c r="N2" s="2">
        <v>0</v>
      </c>
      <c r="O2" s="2">
        <v>1</v>
      </c>
      <c r="P2" s="2">
        <v>1</v>
      </c>
      <c r="Q2" s="2">
        <v>0</v>
      </c>
      <c r="R2" s="2">
        <v>0</v>
      </c>
      <c r="S2" s="2">
        <v>1</v>
      </c>
      <c r="T2" s="2">
        <v>1</v>
      </c>
      <c r="U2" s="2">
        <v>0</v>
      </c>
      <c r="V2" s="59">
        <v>8</v>
      </c>
    </row>
    <row r="3" spans="1:22" ht="16" thickBot="1">
      <c r="A3" s="1">
        <v>182</v>
      </c>
      <c r="B3" s="2">
        <v>1995</v>
      </c>
      <c r="C3" s="2" t="s">
        <v>83</v>
      </c>
      <c r="D3" s="2" t="s">
        <v>32</v>
      </c>
      <c r="E3" s="2">
        <v>2001</v>
      </c>
      <c r="F3" s="2">
        <v>0</v>
      </c>
      <c r="G3" s="2">
        <v>0</v>
      </c>
      <c r="H3" s="2">
        <v>0</v>
      </c>
      <c r="I3" s="2">
        <v>1</v>
      </c>
      <c r="J3" s="2">
        <v>0</v>
      </c>
      <c r="K3" s="2">
        <v>0</v>
      </c>
      <c r="L3" s="2">
        <v>1</v>
      </c>
      <c r="M3" s="2">
        <v>0</v>
      </c>
      <c r="N3" s="2">
        <v>1</v>
      </c>
      <c r="O3" s="2">
        <v>0</v>
      </c>
      <c r="P3" s="2">
        <v>0</v>
      </c>
      <c r="Q3" s="2">
        <v>0</v>
      </c>
      <c r="R3" s="2">
        <v>0</v>
      </c>
      <c r="S3" s="2">
        <v>1</v>
      </c>
      <c r="T3" s="2">
        <v>1</v>
      </c>
      <c r="U3" s="2">
        <v>0</v>
      </c>
      <c r="V3" s="59">
        <v>5</v>
      </c>
    </row>
    <row r="4" spans="1:22" ht="16" thickBot="1">
      <c r="A4" s="1">
        <v>182</v>
      </c>
      <c r="B4" s="2">
        <v>1995</v>
      </c>
      <c r="C4" s="2" t="s">
        <v>83</v>
      </c>
      <c r="D4" s="2" t="s">
        <v>33</v>
      </c>
      <c r="E4" s="2">
        <v>1996</v>
      </c>
      <c r="F4" s="2">
        <v>0</v>
      </c>
      <c r="G4" s="2">
        <v>0</v>
      </c>
      <c r="H4" s="2">
        <v>0</v>
      </c>
      <c r="I4" s="2">
        <v>1</v>
      </c>
      <c r="J4" s="2">
        <v>0</v>
      </c>
      <c r="K4" s="2">
        <v>0</v>
      </c>
      <c r="L4" s="2">
        <v>1</v>
      </c>
      <c r="M4" s="2">
        <v>0</v>
      </c>
      <c r="N4" s="2">
        <v>1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59">
        <v>3</v>
      </c>
    </row>
    <row r="5" spans="1:22" ht="16" thickBot="1">
      <c r="A5" s="1">
        <v>190</v>
      </c>
      <c r="B5" s="2">
        <v>1995</v>
      </c>
      <c r="C5" s="2" t="s">
        <v>83</v>
      </c>
      <c r="D5" s="2" t="s">
        <v>34</v>
      </c>
      <c r="E5" s="2">
        <v>1998</v>
      </c>
      <c r="F5" s="2">
        <v>0</v>
      </c>
      <c r="G5" s="2">
        <v>1</v>
      </c>
      <c r="H5" s="2">
        <v>0</v>
      </c>
      <c r="I5" s="2">
        <v>0</v>
      </c>
      <c r="J5" s="2">
        <v>1</v>
      </c>
      <c r="K5" s="2">
        <v>0</v>
      </c>
      <c r="L5" s="2">
        <v>1</v>
      </c>
      <c r="M5" s="2">
        <v>0</v>
      </c>
      <c r="N5" s="2">
        <v>1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59">
        <v>4</v>
      </c>
    </row>
    <row r="6" spans="1:22" ht="16" thickBot="1">
      <c r="A6" s="1">
        <v>190</v>
      </c>
      <c r="B6" s="2">
        <v>1995</v>
      </c>
      <c r="C6" s="2" t="s">
        <v>83</v>
      </c>
      <c r="D6" s="2" t="s">
        <v>36</v>
      </c>
      <c r="E6" s="2">
        <v>1997</v>
      </c>
      <c r="F6" s="2">
        <v>0</v>
      </c>
      <c r="G6" s="2">
        <v>0</v>
      </c>
      <c r="H6" s="2">
        <v>0</v>
      </c>
      <c r="I6" s="2">
        <v>0</v>
      </c>
      <c r="J6" s="2">
        <v>1</v>
      </c>
      <c r="K6" s="2">
        <v>0</v>
      </c>
      <c r="L6" s="2">
        <v>1</v>
      </c>
      <c r="M6" s="2">
        <v>1</v>
      </c>
      <c r="N6" s="2">
        <v>1</v>
      </c>
      <c r="O6" s="2">
        <v>0</v>
      </c>
      <c r="P6" s="2">
        <v>1</v>
      </c>
      <c r="Q6" s="2">
        <v>0</v>
      </c>
      <c r="R6" s="2">
        <v>1</v>
      </c>
      <c r="S6" s="2">
        <v>1</v>
      </c>
      <c r="T6" s="2">
        <v>0</v>
      </c>
      <c r="U6" s="2">
        <v>0</v>
      </c>
      <c r="V6" s="59">
        <v>7</v>
      </c>
    </row>
    <row r="7" spans="1:22" ht="16" thickBot="1">
      <c r="A7" s="1">
        <v>190</v>
      </c>
      <c r="B7" s="2">
        <v>1995</v>
      </c>
      <c r="C7" s="2" t="s">
        <v>83</v>
      </c>
      <c r="D7" s="2" t="s">
        <v>37</v>
      </c>
      <c r="E7" s="2">
        <v>1996</v>
      </c>
      <c r="F7" s="2">
        <v>1</v>
      </c>
      <c r="G7" s="2">
        <v>0</v>
      </c>
      <c r="H7" s="2">
        <v>1</v>
      </c>
      <c r="I7" s="2">
        <v>0</v>
      </c>
      <c r="J7" s="2">
        <v>1</v>
      </c>
      <c r="K7" s="2">
        <v>0</v>
      </c>
      <c r="L7" s="2">
        <v>1</v>
      </c>
      <c r="M7" s="2">
        <v>0</v>
      </c>
      <c r="N7" s="2">
        <v>1</v>
      </c>
      <c r="O7" s="2">
        <v>1</v>
      </c>
      <c r="P7" s="2">
        <v>1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59">
        <v>7</v>
      </c>
    </row>
    <row r="8" spans="1:22" ht="16" thickBot="1">
      <c r="A8" s="1">
        <v>228</v>
      </c>
      <c r="B8" s="2">
        <v>1995</v>
      </c>
      <c r="C8" s="2" t="s">
        <v>83</v>
      </c>
      <c r="D8" s="2" t="s">
        <v>38</v>
      </c>
      <c r="E8" s="2">
        <v>1996</v>
      </c>
      <c r="F8" s="2">
        <v>1</v>
      </c>
      <c r="G8" s="2">
        <v>0</v>
      </c>
      <c r="H8" s="2">
        <v>1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2">
        <v>0</v>
      </c>
      <c r="O8" s="2">
        <v>1</v>
      </c>
      <c r="P8" s="2">
        <v>1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59">
        <v>6</v>
      </c>
    </row>
    <row r="9" spans="1:22" ht="16" thickBot="1">
      <c r="A9" s="1">
        <v>228</v>
      </c>
      <c r="B9" s="2">
        <v>1995</v>
      </c>
      <c r="C9" s="2" t="s">
        <v>83</v>
      </c>
      <c r="D9" s="2" t="s">
        <v>39</v>
      </c>
      <c r="E9" s="2">
        <v>1996</v>
      </c>
      <c r="F9" s="2">
        <v>1</v>
      </c>
      <c r="G9" s="2">
        <v>0</v>
      </c>
      <c r="H9" s="2">
        <v>1</v>
      </c>
      <c r="I9" s="2">
        <v>0</v>
      </c>
      <c r="J9" s="2">
        <v>0</v>
      </c>
      <c r="K9" s="2">
        <v>1</v>
      </c>
      <c r="L9" s="2">
        <v>1</v>
      </c>
      <c r="M9" s="2">
        <v>0</v>
      </c>
      <c r="N9" s="2">
        <v>1</v>
      </c>
      <c r="O9" s="2">
        <v>1</v>
      </c>
      <c r="P9" s="2">
        <v>1</v>
      </c>
      <c r="Q9" s="2">
        <v>1</v>
      </c>
      <c r="R9" s="2">
        <v>0</v>
      </c>
      <c r="S9" s="2">
        <v>1</v>
      </c>
      <c r="T9" s="2">
        <v>0</v>
      </c>
      <c r="U9" s="2">
        <v>0</v>
      </c>
      <c r="V9" s="59">
        <v>9</v>
      </c>
    </row>
    <row r="10" spans="1:22" ht="16" thickBot="1">
      <c r="A10" s="1">
        <v>228</v>
      </c>
      <c r="B10" s="2">
        <v>1995</v>
      </c>
      <c r="C10" s="2" t="s">
        <v>83</v>
      </c>
      <c r="D10" s="2" t="s">
        <v>40</v>
      </c>
      <c r="E10" s="2">
        <v>1999</v>
      </c>
      <c r="F10" s="2">
        <v>1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1</v>
      </c>
      <c r="O10" s="2">
        <v>1</v>
      </c>
      <c r="P10" s="2">
        <v>1</v>
      </c>
      <c r="Q10" s="2">
        <v>1</v>
      </c>
      <c r="R10" s="2">
        <v>0</v>
      </c>
      <c r="S10" s="2">
        <v>1</v>
      </c>
      <c r="T10" s="2">
        <v>0</v>
      </c>
      <c r="U10" s="2">
        <v>0</v>
      </c>
      <c r="V10" s="59">
        <v>7</v>
      </c>
    </row>
    <row r="11" spans="1:22" ht="16" thickBot="1">
      <c r="A11" s="1">
        <v>228</v>
      </c>
      <c r="B11" s="2">
        <v>1995</v>
      </c>
      <c r="C11" s="2" t="s">
        <v>83</v>
      </c>
      <c r="D11" s="2" t="s">
        <v>41</v>
      </c>
      <c r="E11" s="2">
        <v>2000</v>
      </c>
      <c r="F11" s="2">
        <v>1</v>
      </c>
      <c r="G11" s="2"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1</v>
      </c>
      <c r="O11" s="2">
        <v>1</v>
      </c>
      <c r="P11" s="2">
        <v>1</v>
      </c>
      <c r="Q11" s="2">
        <v>0</v>
      </c>
      <c r="R11" s="2">
        <v>1</v>
      </c>
      <c r="S11" s="2">
        <v>1</v>
      </c>
      <c r="T11" s="2">
        <v>0</v>
      </c>
      <c r="U11" s="2">
        <v>0</v>
      </c>
      <c r="V11" s="59">
        <v>7</v>
      </c>
    </row>
    <row r="12" spans="1:22" ht="16" thickBot="1">
      <c r="A12" s="1">
        <v>222</v>
      </c>
      <c r="B12" s="2">
        <v>1995</v>
      </c>
      <c r="C12" s="2" t="s">
        <v>83</v>
      </c>
      <c r="D12" s="2" t="s">
        <v>42</v>
      </c>
      <c r="E12" s="2">
        <v>2006</v>
      </c>
      <c r="F12" s="2">
        <v>1</v>
      </c>
      <c r="G12" s="2">
        <v>1</v>
      </c>
      <c r="H12" s="2">
        <v>1</v>
      </c>
      <c r="I12" s="2">
        <v>0</v>
      </c>
      <c r="J12" s="2">
        <v>0</v>
      </c>
      <c r="K12" s="2">
        <v>1</v>
      </c>
      <c r="L12" s="2">
        <v>0</v>
      </c>
      <c r="M12" s="2">
        <v>0</v>
      </c>
      <c r="N12" s="2">
        <v>0</v>
      </c>
      <c r="O12" s="2">
        <v>1</v>
      </c>
      <c r="P12" s="2">
        <v>1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59">
        <v>6</v>
      </c>
    </row>
    <row r="13" spans="1:22" ht="16" thickBot="1">
      <c r="A13" s="1">
        <v>223</v>
      </c>
      <c r="B13" s="2">
        <v>1995</v>
      </c>
      <c r="C13" s="2" t="s">
        <v>83</v>
      </c>
      <c r="D13" s="2" t="s">
        <v>43</v>
      </c>
      <c r="E13" s="2">
        <v>2000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59">
        <v>1</v>
      </c>
    </row>
    <row r="14" spans="1:22" ht="16" thickBot="1">
      <c r="A14" s="1">
        <v>226</v>
      </c>
      <c r="B14" s="2">
        <v>1995</v>
      </c>
      <c r="C14" s="2" t="s">
        <v>83</v>
      </c>
      <c r="D14" s="2" t="s">
        <v>44</v>
      </c>
      <c r="E14" s="2">
        <v>1996</v>
      </c>
      <c r="F14" s="2">
        <v>1</v>
      </c>
      <c r="G14" s="2">
        <v>2</v>
      </c>
      <c r="H14" s="2">
        <v>1</v>
      </c>
      <c r="I14" s="2">
        <v>0</v>
      </c>
      <c r="J14" s="2">
        <v>0</v>
      </c>
      <c r="K14" s="2">
        <v>0</v>
      </c>
      <c r="L14" s="2">
        <v>1</v>
      </c>
      <c r="M14" s="2">
        <v>0</v>
      </c>
      <c r="N14" s="2">
        <v>1</v>
      </c>
      <c r="O14" s="2">
        <v>1</v>
      </c>
      <c r="P14" s="2">
        <v>1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59">
        <v>8</v>
      </c>
    </row>
    <row r="15" spans="1:22" ht="16" thickBot="1">
      <c r="A15" s="53">
        <v>241</v>
      </c>
      <c r="B15" s="54">
        <v>1995</v>
      </c>
      <c r="C15" s="54" t="s">
        <v>83</v>
      </c>
      <c r="D15" s="54" t="s">
        <v>45</v>
      </c>
      <c r="E15" s="54">
        <v>1996</v>
      </c>
      <c r="F15" s="54">
        <v>0</v>
      </c>
      <c r="G15" s="54">
        <v>0</v>
      </c>
      <c r="H15" s="54">
        <v>0</v>
      </c>
      <c r="I15" s="54">
        <v>0</v>
      </c>
      <c r="J15" s="54">
        <v>1</v>
      </c>
      <c r="K15" s="54">
        <v>0</v>
      </c>
      <c r="L15" s="54">
        <v>1</v>
      </c>
      <c r="M15" s="54">
        <v>0</v>
      </c>
      <c r="N15" s="54">
        <v>0</v>
      </c>
      <c r="O15" s="54">
        <v>0</v>
      </c>
      <c r="P15" s="54">
        <v>0</v>
      </c>
      <c r="Q15" s="54">
        <v>0</v>
      </c>
      <c r="R15" s="54">
        <v>0</v>
      </c>
      <c r="S15" s="54">
        <v>0</v>
      </c>
      <c r="T15" s="54">
        <v>0</v>
      </c>
      <c r="U15" s="54">
        <v>1</v>
      </c>
      <c r="V15" s="55">
        <v>3</v>
      </c>
    </row>
    <row r="16" spans="1:22" ht="17" thickTop="1" thickBot="1">
      <c r="A16" s="68" t="s">
        <v>93</v>
      </c>
      <c r="B16" s="68"/>
      <c r="C16" s="68"/>
      <c r="D16" s="68"/>
      <c r="E16" s="68"/>
      <c r="F16" s="60">
        <f>SUM(F2:F15)</f>
        <v>8</v>
      </c>
      <c r="G16" s="60">
        <f t="shared" ref="G16:V16" si="0">SUM(G2:G15)</f>
        <v>4</v>
      </c>
      <c r="H16" s="60">
        <f t="shared" si="0"/>
        <v>8</v>
      </c>
      <c r="I16" s="60">
        <f t="shared" si="0"/>
        <v>3</v>
      </c>
      <c r="J16" s="60">
        <f t="shared" si="0"/>
        <v>4</v>
      </c>
      <c r="K16" s="60">
        <f t="shared" si="0"/>
        <v>3</v>
      </c>
      <c r="L16" s="60">
        <f t="shared" si="0"/>
        <v>10</v>
      </c>
      <c r="M16" s="60">
        <f t="shared" si="0"/>
        <v>1</v>
      </c>
      <c r="N16" s="60">
        <f t="shared" si="0"/>
        <v>9</v>
      </c>
      <c r="O16" s="60">
        <f t="shared" si="0"/>
        <v>8</v>
      </c>
      <c r="P16" s="60">
        <f t="shared" si="0"/>
        <v>9</v>
      </c>
      <c r="Q16" s="60">
        <f t="shared" si="0"/>
        <v>2</v>
      </c>
      <c r="R16" s="60">
        <f t="shared" si="0"/>
        <v>2</v>
      </c>
      <c r="S16" s="60">
        <f t="shared" si="0"/>
        <v>7</v>
      </c>
      <c r="T16" s="60">
        <f t="shared" si="0"/>
        <v>2</v>
      </c>
      <c r="U16" s="60">
        <f t="shared" si="0"/>
        <v>1</v>
      </c>
      <c r="V16" s="60">
        <f t="shared" si="0"/>
        <v>81</v>
      </c>
    </row>
    <row r="17" ht="16" thickTop="1"/>
  </sheetData>
  <mergeCells count="1">
    <mergeCell ref="A16:E16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zoomScale="200" zoomScaleNormal="200" zoomScalePageLayoutView="200" workbookViewId="0"/>
  </sheetViews>
  <sheetFormatPr baseColWidth="10" defaultRowHeight="12" x14ac:dyDescent="0"/>
  <cols>
    <col min="1" max="1" width="5.1640625" style="38" bestFit="1" customWidth="1"/>
    <col min="2" max="2" width="6.5" style="38" bestFit="1" customWidth="1"/>
    <col min="3" max="3" width="8.83203125" style="38" bestFit="1" customWidth="1"/>
    <col min="4" max="4" width="8.33203125" style="38" bestFit="1" customWidth="1"/>
    <col min="5" max="5" width="6.5" style="38" bestFit="1" customWidth="1"/>
    <col min="6" max="6" width="4.5" style="38" customWidth="1"/>
    <col min="7" max="7" width="7.1640625" style="38" customWidth="1"/>
    <col min="8" max="8" width="7.1640625" style="38" bestFit="1" customWidth="1"/>
    <col min="9" max="9" width="8" style="38" customWidth="1"/>
    <col min="10" max="10" width="8" style="38" bestFit="1" customWidth="1"/>
    <col min="11" max="11" width="7" style="38" bestFit="1" customWidth="1"/>
    <col min="12" max="12" width="7.1640625" style="38" bestFit="1" customWidth="1"/>
    <col min="13" max="13" width="10.1640625" style="38" bestFit="1" customWidth="1"/>
    <col min="14" max="14" width="10.5" style="38" bestFit="1" customWidth="1"/>
    <col min="15" max="16384" width="10.83203125" style="38"/>
  </cols>
  <sheetData>
    <row r="1" spans="1:14" ht="74" thickTop="1" thickBot="1">
      <c r="A1" s="40" t="s">
        <v>0</v>
      </c>
      <c r="B1" s="41" t="s">
        <v>1</v>
      </c>
      <c r="C1" s="41" t="s">
        <v>76</v>
      </c>
      <c r="D1" s="41" t="s">
        <v>2</v>
      </c>
      <c r="E1" s="41" t="s">
        <v>1</v>
      </c>
      <c r="F1" s="42" t="s">
        <v>3</v>
      </c>
      <c r="G1" s="42" t="s">
        <v>22</v>
      </c>
      <c r="H1" s="42" t="s">
        <v>35</v>
      </c>
      <c r="I1" s="42" t="s">
        <v>8</v>
      </c>
      <c r="J1" s="42" t="s">
        <v>23</v>
      </c>
      <c r="K1" s="42" t="s">
        <v>26</v>
      </c>
      <c r="L1" s="42" t="s">
        <v>27</v>
      </c>
      <c r="M1" s="42" t="s">
        <v>12</v>
      </c>
      <c r="N1" s="43" t="s">
        <v>75</v>
      </c>
    </row>
    <row r="2" spans="1:14" ht="13" thickBot="1">
      <c r="A2" s="36">
        <v>200</v>
      </c>
      <c r="B2" s="37">
        <v>1995</v>
      </c>
      <c r="C2" s="37" t="s">
        <v>81</v>
      </c>
      <c r="D2" s="37" t="s">
        <v>46</v>
      </c>
      <c r="E2" s="37">
        <v>1998</v>
      </c>
      <c r="F2" s="37">
        <v>1</v>
      </c>
      <c r="G2" s="37">
        <v>1</v>
      </c>
      <c r="H2" s="37">
        <v>1</v>
      </c>
      <c r="I2" s="37">
        <v>1</v>
      </c>
      <c r="J2" s="37">
        <v>0</v>
      </c>
      <c r="K2" s="37">
        <v>1</v>
      </c>
      <c r="L2" s="37">
        <v>1</v>
      </c>
      <c r="M2" s="37">
        <v>0</v>
      </c>
      <c r="N2" s="39">
        <v>6</v>
      </c>
    </row>
    <row r="3" spans="1:14" ht="13" thickBot="1">
      <c r="A3" s="36">
        <v>200</v>
      </c>
      <c r="B3" s="37">
        <v>1995</v>
      </c>
      <c r="C3" s="37" t="s">
        <v>81</v>
      </c>
      <c r="D3" s="37" t="s">
        <v>38</v>
      </c>
      <c r="E3" s="37">
        <v>1997</v>
      </c>
      <c r="F3" s="37">
        <v>1</v>
      </c>
      <c r="G3" s="37">
        <v>1</v>
      </c>
      <c r="H3" s="37">
        <v>1</v>
      </c>
      <c r="I3" s="37">
        <v>0</v>
      </c>
      <c r="J3" s="37">
        <v>1</v>
      </c>
      <c r="K3" s="37">
        <v>1</v>
      </c>
      <c r="L3" s="37">
        <v>1</v>
      </c>
      <c r="M3" s="37">
        <v>0</v>
      </c>
      <c r="N3" s="39">
        <v>6</v>
      </c>
    </row>
    <row r="4" spans="1:14" ht="13" thickBot="1">
      <c r="A4" s="36">
        <v>200</v>
      </c>
      <c r="B4" s="37">
        <v>1995</v>
      </c>
      <c r="C4" s="37" t="s">
        <v>81</v>
      </c>
      <c r="D4" s="37" t="s">
        <v>47</v>
      </c>
      <c r="E4" s="37">
        <v>1997</v>
      </c>
      <c r="F4" s="37">
        <v>1</v>
      </c>
      <c r="G4" s="37">
        <v>1</v>
      </c>
      <c r="H4" s="37">
        <v>1</v>
      </c>
      <c r="I4" s="37">
        <v>0</v>
      </c>
      <c r="J4" s="37">
        <v>1</v>
      </c>
      <c r="K4" s="37">
        <v>1</v>
      </c>
      <c r="L4" s="37">
        <v>1</v>
      </c>
      <c r="M4" s="37">
        <v>0</v>
      </c>
      <c r="N4" s="39">
        <v>6</v>
      </c>
    </row>
    <row r="5" spans="1:14" ht="13" thickBot="1">
      <c r="A5" s="36">
        <v>200</v>
      </c>
      <c r="B5" s="37">
        <v>1995</v>
      </c>
      <c r="C5" s="37" t="s">
        <v>81</v>
      </c>
      <c r="D5" s="37" t="s">
        <v>48</v>
      </c>
      <c r="E5" s="37">
        <v>2001</v>
      </c>
      <c r="F5" s="37">
        <v>1</v>
      </c>
      <c r="G5" s="37">
        <v>1</v>
      </c>
      <c r="H5" s="37">
        <v>1</v>
      </c>
      <c r="I5" s="37">
        <v>0</v>
      </c>
      <c r="J5" s="37">
        <v>1</v>
      </c>
      <c r="K5" s="37">
        <v>1</v>
      </c>
      <c r="L5" s="37">
        <v>1</v>
      </c>
      <c r="M5" s="37">
        <v>0</v>
      </c>
      <c r="N5" s="39">
        <v>6</v>
      </c>
    </row>
    <row r="6" spans="1:14" ht="13" thickBot="1">
      <c r="A6" s="36">
        <v>200</v>
      </c>
      <c r="B6" s="37">
        <v>1995</v>
      </c>
      <c r="C6" s="37" t="s">
        <v>81</v>
      </c>
      <c r="D6" s="37" t="s">
        <v>49</v>
      </c>
      <c r="E6" s="37">
        <v>1996</v>
      </c>
      <c r="F6" s="37">
        <v>1</v>
      </c>
      <c r="G6" s="37">
        <v>1</v>
      </c>
      <c r="H6" s="37">
        <v>1</v>
      </c>
      <c r="I6" s="37">
        <v>0</v>
      </c>
      <c r="J6" s="37">
        <v>1</v>
      </c>
      <c r="K6" s="37">
        <v>1</v>
      </c>
      <c r="L6" s="37">
        <v>1</v>
      </c>
      <c r="M6" s="37">
        <v>0</v>
      </c>
      <c r="N6" s="39">
        <v>6</v>
      </c>
    </row>
    <row r="7" spans="1:14" ht="13" thickBot="1">
      <c r="A7" s="36">
        <v>344</v>
      </c>
      <c r="B7" s="37">
        <v>1996</v>
      </c>
      <c r="C7" s="37" t="s">
        <v>81</v>
      </c>
      <c r="D7" s="37" t="s">
        <v>50</v>
      </c>
      <c r="E7" s="37">
        <v>1998</v>
      </c>
      <c r="F7" s="37">
        <v>0</v>
      </c>
      <c r="G7" s="37">
        <v>0</v>
      </c>
      <c r="H7" s="37">
        <v>0</v>
      </c>
      <c r="I7" s="37">
        <v>1</v>
      </c>
      <c r="J7" s="37">
        <v>0</v>
      </c>
      <c r="K7" s="37">
        <v>0</v>
      </c>
      <c r="L7" s="37">
        <v>0</v>
      </c>
      <c r="M7" s="37">
        <v>0</v>
      </c>
      <c r="N7" s="39">
        <v>1</v>
      </c>
    </row>
    <row r="8" spans="1:14" ht="13" thickBot="1">
      <c r="A8" s="36">
        <v>344</v>
      </c>
      <c r="B8" s="37">
        <v>1996</v>
      </c>
      <c r="C8" s="37" t="s">
        <v>81</v>
      </c>
      <c r="D8" s="37" t="s">
        <v>51</v>
      </c>
      <c r="E8" s="37">
        <v>1997</v>
      </c>
      <c r="F8" s="37">
        <v>1</v>
      </c>
      <c r="G8" s="37">
        <v>1</v>
      </c>
      <c r="H8" s="37">
        <v>1</v>
      </c>
      <c r="I8" s="37">
        <v>0</v>
      </c>
      <c r="J8" s="37">
        <v>1</v>
      </c>
      <c r="K8" s="37">
        <v>1</v>
      </c>
      <c r="L8" s="37">
        <v>1</v>
      </c>
      <c r="M8" s="37">
        <v>0</v>
      </c>
      <c r="N8" s="39">
        <v>6</v>
      </c>
    </row>
    <row r="9" spans="1:14" ht="13" thickBot="1">
      <c r="A9" s="36">
        <v>344</v>
      </c>
      <c r="B9" s="37">
        <v>1996</v>
      </c>
      <c r="C9" s="37" t="s">
        <v>81</v>
      </c>
      <c r="D9" s="37" t="s">
        <v>52</v>
      </c>
      <c r="E9" s="37">
        <v>1998</v>
      </c>
      <c r="F9" s="37">
        <v>0</v>
      </c>
      <c r="G9" s="37">
        <v>0</v>
      </c>
      <c r="H9" s="37">
        <v>0</v>
      </c>
      <c r="I9" s="37">
        <v>0</v>
      </c>
      <c r="J9" s="37">
        <v>1</v>
      </c>
      <c r="K9" s="37">
        <v>0</v>
      </c>
      <c r="L9" s="37">
        <v>0</v>
      </c>
      <c r="M9" s="37">
        <v>0</v>
      </c>
      <c r="N9" s="39">
        <v>1</v>
      </c>
    </row>
    <row r="10" spans="1:14" ht="16" customHeight="1" thickBot="1">
      <c r="A10" s="69" t="s">
        <v>93</v>
      </c>
      <c r="B10" s="70"/>
      <c r="C10" s="70"/>
      <c r="D10" s="70"/>
      <c r="E10" s="71"/>
      <c r="F10" s="44">
        <f>SUM(F2:F9)</f>
        <v>6</v>
      </c>
      <c r="G10" s="44">
        <f t="shared" ref="G10:N10" si="0">SUM(G2:G9)</f>
        <v>6</v>
      </c>
      <c r="H10" s="44">
        <f t="shared" si="0"/>
        <v>6</v>
      </c>
      <c r="I10" s="44">
        <f t="shared" si="0"/>
        <v>2</v>
      </c>
      <c r="J10" s="44">
        <f t="shared" si="0"/>
        <v>6</v>
      </c>
      <c r="K10" s="44">
        <f t="shared" si="0"/>
        <v>6</v>
      </c>
      <c r="L10" s="44">
        <f t="shared" si="0"/>
        <v>6</v>
      </c>
      <c r="M10" s="44">
        <f t="shared" si="0"/>
        <v>0</v>
      </c>
      <c r="N10" s="44">
        <f t="shared" si="0"/>
        <v>38</v>
      </c>
    </row>
    <row r="11" spans="1:14" ht="13" thickTop="1"/>
  </sheetData>
  <mergeCells count="1">
    <mergeCell ref="A10:E10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VULNERACIONEES A DERECHOS FDTAL</vt:lpstr>
      <vt:lpstr>CONVENCIONES</vt:lpstr>
      <vt:lpstr>APROBATORIAS</vt:lpstr>
      <vt:lpstr>ESTATUTARIAS</vt:lpstr>
      <vt:lpstr>MARCO</vt:lpstr>
      <vt:lpstr>ORDINARIAS</vt:lpstr>
      <vt:lpstr>ORGÁNICAS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cordero</dc:creator>
  <cp:lastModifiedBy>ivan cordero</cp:lastModifiedBy>
  <cp:lastPrinted>2015-01-28T23:23:25Z</cp:lastPrinted>
  <dcterms:created xsi:type="dcterms:W3CDTF">2014-08-20T19:38:44Z</dcterms:created>
  <dcterms:modified xsi:type="dcterms:W3CDTF">2015-01-28T23:24:22Z</dcterms:modified>
</cp:coreProperties>
</file>